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62913"/>
</workbook>
</file>

<file path=xl/calcChain.xml><?xml version="1.0" encoding="utf-8"?>
<calcChain xmlns="http://schemas.openxmlformats.org/spreadsheetml/2006/main">
  <c r="AA40" i="8" l="1"/>
  <c r="X40" i="8"/>
  <c r="Z40" i="8" s="1"/>
  <c r="C40" i="15"/>
  <c r="E40" i="23"/>
  <c r="Z39" i="3"/>
  <c r="Y39" i="3"/>
  <c r="Y39" i="6"/>
  <c r="Z39" i="6" s="1"/>
  <c r="Z39" i="7"/>
  <c r="Z39" i="9"/>
  <c r="Y39" i="9"/>
  <c r="Z39" i="11"/>
  <c r="Z39" i="12"/>
  <c r="Z39" i="13"/>
  <c r="Y39" i="13"/>
  <c r="Z39" i="16"/>
  <c r="Y39" i="16"/>
  <c r="Y39" i="18"/>
  <c r="Z39" i="18" s="1"/>
  <c r="Y39" i="19"/>
  <c r="Z39" i="19" s="1"/>
  <c r="Z39" i="22"/>
  <c r="Z39" i="1"/>
  <c r="Y39" i="1"/>
  <c r="W39" i="2"/>
  <c r="Y39" i="2" s="1"/>
  <c r="Z39" i="2" s="1"/>
  <c r="J39" i="2"/>
  <c r="W39" i="3"/>
  <c r="J39" i="3"/>
  <c r="W39" i="4"/>
  <c r="Y39" i="4" s="1"/>
  <c r="Z39" i="4" s="1"/>
  <c r="J39" i="4"/>
  <c r="W39" i="5"/>
  <c r="Y39" i="5" s="1"/>
  <c r="Z39" i="5" s="1"/>
  <c r="J39" i="5"/>
  <c r="W39" i="6"/>
  <c r="J39" i="6"/>
  <c r="H39" i="6"/>
  <c r="W39" i="7"/>
  <c r="Y39" i="7" s="1"/>
  <c r="J39" i="7"/>
  <c r="W39" i="8"/>
  <c r="Y39" i="8" s="1"/>
  <c r="Z39" i="8" s="1"/>
  <c r="J39" i="8"/>
  <c r="W39" i="9"/>
  <c r="J39" i="9"/>
  <c r="W39" i="10"/>
  <c r="Y39" i="10" s="1"/>
  <c r="Z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Z39" i="14" s="1"/>
  <c r="J39" i="14"/>
  <c r="W39" i="15"/>
  <c r="Y39" i="15" s="1"/>
  <c r="Z39" i="15" s="1"/>
  <c r="J39" i="15"/>
  <c r="W39" i="16"/>
  <c r="J39" i="16"/>
  <c r="W39" i="17"/>
  <c r="Y39" i="17" s="1"/>
  <c r="Z39" i="17" s="1"/>
  <c r="J39" i="17"/>
  <c r="W39" i="18"/>
  <c r="J39" i="18"/>
  <c r="W39" i="19"/>
  <c r="J39" i="19"/>
  <c r="W39" i="20"/>
  <c r="Y39" i="20" s="1"/>
  <c r="Z39" i="20" s="1"/>
  <c r="J39" i="20"/>
  <c r="W39" i="21"/>
  <c r="Y39" i="21" s="1"/>
  <c r="Z39" i="21" s="1"/>
  <c r="J39" i="21"/>
  <c r="W39" i="22"/>
  <c r="Y39" i="22" s="1"/>
  <c r="J39" i="22"/>
  <c r="W39" i="23"/>
  <c r="Y39" i="23" s="1"/>
  <c r="Z39" i="23" s="1"/>
  <c r="J39" i="23"/>
  <c r="W39" i="1"/>
  <c r="J39" i="1"/>
  <c r="Y38" i="4"/>
  <c r="Y40" i="4" s="1"/>
  <c r="M38" i="6"/>
  <c r="L38" i="6"/>
  <c r="N38" i="8"/>
  <c r="M38" i="8"/>
  <c r="R38" i="9"/>
  <c r="AA38" i="10"/>
  <c r="AA40" i="10" s="1"/>
  <c r="N38" i="10"/>
  <c r="J38" i="10"/>
  <c r="R38" i="11"/>
  <c r="AA38" i="12"/>
  <c r="AA40" i="12" s="1"/>
  <c r="K38" i="12"/>
  <c r="S38" i="13"/>
  <c r="C38" i="13"/>
  <c r="C40" i="13" s="1"/>
  <c r="K38" i="14"/>
  <c r="S38" i="15"/>
  <c r="C38" i="15"/>
  <c r="L38" i="16"/>
  <c r="T38" i="17"/>
  <c r="D38" i="17"/>
  <c r="D40" i="17" s="1"/>
  <c r="L38" i="18"/>
  <c r="T38" i="19"/>
  <c r="K38" i="19"/>
  <c r="J38" i="19"/>
  <c r="C38" i="19"/>
  <c r="C40" i="19" s="1"/>
  <c r="AA38" i="20"/>
  <c r="AA40" i="20" s="1"/>
  <c r="T38" i="20"/>
  <c r="S38" i="20"/>
  <c r="L38" i="20"/>
  <c r="K38" i="20"/>
  <c r="D38" i="20"/>
  <c r="D40" i="20" s="1"/>
  <c r="C38" i="20"/>
  <c r="C40" i="20" s="1"/>
  <c r="AA38" i="21"/>
  <c r="AA40" i="21" s="1"/>
  <c r="T38" i="21"/>
  <c r="L38" i="21"/>
  <c r="D38" i="21"/>
  <c r="D40" i="21" s="1"/>
  <c r="C38" i="21"/>
  <c r="C40" i="21" s="1"/>
  <c r="T38" i="22"/>
  <c r="L38" i="22"/>
  <c r="D38" i="22"/>
  <c r="D40" i="22" s="1"/>
  <c r="T38" i="23"/>
  <c r="L38" i="23"/>
  <c r="K38" i="23"/>
  <c r="J38" i="23"/>
  <c r="D38" i="23"/>
  <c r="D40" i="23" s="1"/>
  <c r="U38" i="1"/>
  <c r="M38" i="1"/>
  <c r="L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Z36" i="8" s="1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G38" i="15" s="1"/>
  <c r="G40" i="15" s="1"/>
  <c r="H39" i="15" s="1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W38" i="19" s="1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I38" i="19" s="1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R38" i="20" s="1"/>
  <c r="Q36" i="20"/>
  <c r="P36" i="20"/>
  <c r="O36" i="20"/>
  <c r="N36" i="20"/>
  <c r="M36" i="20"/>
  <c r="L36" i="20"/>
  <c r="K36" i="20"/>
  <c r="J36" i="20"/>
  <c r="J38" i="20" s="1"/>
  <c r="I36" i="20"/>
  <c r="H36" i="20"/>
  <c r="G36" i="20"/>
  <c r="F36" i="20"/>
  <c r="E36" i="20"/>
  <c r="D36" i="20"/>
  <c r="C36" i="20"/>
  <c r="AA36" i="21"/>
  <c r="Y36" i="21"/>
  <c r="Z36" i="21" s="1"/>
  <c r="X36" i="21"/>
  <c r="W36" i="21"/>
  <c r="V36" i="21"/>
  <c r="U36" i="21"/>
  <c r="T36" i="21"/>
  <c r="S36" i="21"/>
  <c r="S38" i="21" s="1"/>
  <c r="R36" i="21"/>
  <c r="R38" i="21" s="1"/>
  <c r="Q36" i="21"/>
  <c r="P36" i="21"/>
  <c r="O36" i="21"/>
  <c r="N36" i="21"/>
  <c r="M36" i="21"/>
  <c r="L36" i="21"/>
  <c r="K36" i="21"/>
  <c r="K38" i="21" s="1"/>
  <c r="J36" i="21"/>
  <c r="J38" i="21" s="1"/>
  <c r="I36" i="21"/>
  <c r="H36" i="21"/>
  <c r="G36" i="21"/>
  <c r="F36" i="21"/>
  <c r="E36" i="21"/>
  <c r="D36" i="21"/>
  <c r="C36" i="21"/>
  <c r="AA36" i="22"/>
  <c r="AA38" i="22" s="1"/>
  <c r="AA40" i="22" s="1"/>
  <c r="Y36" i="22"/>
  <c r="X36" i="22"/>
  <c r="W36" i="22"/>
  <c r="V36" i="22"/>
  <c r="U36" i="22"/>
  <c r="T36" i="22"/>
  <c r="S36" i="22"/>
  <c r="S38" i="22" s="1"/>
  <c r="R36" i="22"/>
  <c r="R38" i="22" s="1"/>
  <c r="Q36" i="22"/>
  <c r="P36" i="22"/>
  <c r="O36" i="22"/>
  <c r="N36" i="22"/>
  <c r="M36" i="22"/>
  <c r="L36" i="22"/>
  <c r="K36" i="22"/>
  <c r="K38" i="22" s="1"/>
  <c r="J36" i="22"/>
  <c r="J38" i="22" s="1"/>
  <c r="I36" i="22"/>
  <c r="H36" i="22"/>
  <c r="G36" i="22"/>
  <c r="F36" i="22"/>
  <c r="E36" i="22"/>
  <c r="D36" i="22"/>
  <c r="C36" i="22"/>
  <c r="C38" i="22" s="1"/>
  <c r="C40" i="22" s="1"/>
  <c r="AA36" i="23"/>
  <c r="AA38" i="23" s="1"/>
  <c r="AA40" i="23" s="1"/>
  <c r="Y36" i="23"/>
  <c r="X36" i="23"/>
  <c r="W36" i="23"/>
  <c r="V36" i="23"/>
  <c r="U36" i="23"/>
  <c r="T36" i="23"/>
  <c r="S36" i="23"/>
  <c r="S38" i="23" s="1"/>
  <c r="R36" i="23"/>
  <c r="R38" i="23" s="1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C38" i="23" s="1"/>
  <c r="C40" i="23" s="1"/>
  <c r="AA36" i="1"/>
  <c r="AA38" i="1" s="1"/>
  <c r="AA40" i="1" s="1"/>
  <c r="Z36" i="1"/>
  <c r="Y36" i="1"/>
  <c r="X36" i="1"/>
  <c r="W36" i="1"/>
  <c r="V36" i="1"/>
  <c r="U36" i="1"/>
  <c r="T36" i="1"/>
  <c r="T38" i="1" s="1"/>
  <c r="S36" i="1"/>
  <c r="S38" i="1" s="1"/>
  <c r="R36" i="1"/>
  <c r="Q36" i="1"/>
  <c r="P36" i="1"/>
  <c r="O36" i="1"/>
  <c r="N36" i="1"/>
  <c r="M36" i="1"/>
  <c r="L36" i="1"/>
  <c r="K36" i="1"/>
  <c r="K38" i="1" s="1"/>
  <c r="J36" i="1"/>
  <c r="I36" i="1"/>
  <c r="H36" i="1"/>
  <c r="G36" i="1"/>
  <c r="F36" i="1"/>
  <c r="E36" i="1"/>
  <c r="D36" i="1"/>
  <c r="D38" i="1" s="1"/>
  <c r="D40" i="1" s="1"/>
  <c r="C36" i="1"/>
  <c r="C38" i="1" s="1"/>
  <c r="C40" i="1" s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L38" i="2" s="1"/>
  <c r="K27" i="2"/>
  <c r="K38" i="2" s="1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T38" i="3" s="1"/>
  <c r="S27" i="3"/>
  <c r="S38" i="3" s="1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D38" i="3" s="1"/>
  <c r="D40" i="3" s="1"/>
  <c r="C27" i="3"/>
  <c r="C38" i="3" s="1"/>
  <c r="C40" i="3" s="1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M38" i="4" s="1"/>
  <c r="L27" i="4"/>
  <c r="L38" i="4" s="1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U38" i="5" s="1"/>
  <c r="T27" i="5"/>
  <c r="T38" i="5" s="1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E38" i="5" s="1"/>
  <c r="E40" i="5" s="1"/>
  <c r="D27" i="5"/>
  <c r="D38" i="5" s="1"/>
  <c r="D40" i="5" s="1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U38" i="7" s="1"/>
  <c r="T27" i="7"/>
  <c r="T38" i="7" s="1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E38" i="7" s="1"/>
  <c r="E40" i="7" s="1"/>
  <c r="D27" i="7"/>
  <c r="D38" i="7" s="1"/>
  <c r="D40" i="7" s="1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V38" i="9" s="1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F38" i="9" s="1"/>
  <c r="F40" i="9" s="1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V38" i="11" s="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F38" i="11" s="1"/>
  <c r="F40" i="11" s="1"/>
  <c r="E27" i="11"/>
  <c r="D27" i="11"/>
  <c r="C27" i="11"/>
  <c r="AA27" i="12"/>
  <c r="Y27" i="12"/>
  <c r="Z27" i="12" s="1"/>
  <c r="X27" i="12"/>
  <c r="W27" i="12"/>
  <c r="V27" i="12"/>
  <c r="U27" i="12"/>
  <c r="T27" i="12"/>
  <c r="S27" i="12"/>
  <c r="R27" i="12"/>
  <c r="Q27" i="12"/>
  <c r="P27" i="12"/>
  <c r="O27" i="12"/>
  <c r="O38" i="12" s="1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X38" i="2" s="1"/>
  <c r="W17" i="2"/>
  <c r="W38" i="2" s="1"/>
  <c r="V17" i="2"/>
  <c r="V38" i="2" s="1"/>
  <c r="U17" i="2"/>
  <c r="T17" i="2"/>
  <c r="T38" i="2" s="1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L17" i="2"/>
  <c r="K17" i="2"/>
  <c r="J17" i="2"/>
  <c r="I17" i="2"/>
  <c r="I38" i="2" s="1"/>
  <c r="H17" i="2"/>
  <c r="H38" i="2" s="1"/>
  <c r="H40" i="2" s="1"/>
  <c r="I39" i="2" s="1"/>
  <c r="I40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Y17" i="3"/>
  <c r="Y38" i="3" s="1"/>
  <c r="X17" i="3"/>
  <c r="W17" i="3"/>
  <c r="W38" i="3" s="1"/>
  <c r="V17" i="3"/>
  <c r="V38" i="3" s="1"/>
  <c r="U17" i="3"/>
  <c r="T17" i="3"/>
  <c r="S17" i="3"/>
  <c r="R17" i="3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C17" i="3"/>
  <c r="AA17" i="4"/>
  <c r="Z17" i="4"/>
  <c r="Y17" i="4"/>
  <c r="X17" i="4"/>
  <c r="X38" i="4" s="1"/>
  <c r="W17" i="4"/>
  <c r="W38" i="4" s="1"/>
  <c r="V17" i="4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M17" i="4"/>
  <c r="L17" i="4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U17" i="5"/>
  <c r="T17" i="5"/>
  <c r="S17" i="5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D17" i="5"/>
  <c r="C17" i="5"/>
  <c r="AA17" i="6"/>
  <c r="AA38" i="6" s="1"/>
  <c r="AA40" i="6" s="1"/>
  <c r="Y17" i="6"/>
  <c r="Y38" i="6" s="1"/>
  <c r="Y40" i="6" s="1"/>
  <c r="X17" i="6"/>
  <c r="W17" i="6"/>
  <c r="W38" i="6" s="1"/>
  <c r="V17" i="6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M17" i="6"/>
  <c r="L17" i="6"/>
  <c r="K17" i="6"/>
  <c r="J17" i="6"/>
  <c r="J38" i="6" s="1"/>
  <c r="I17" i="6"/>
  <c r="I38" i="6" s="1"/>
  <c r="H17" i="6"/>
  <c r="H38" i="6" s="1"/>
  <c r="G17" i="6"/>
  <c r="G38" i="6" s="1"/>
  <c r="G40" i="6" s="1"/>
  <c r="F17" i="6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X17" i="7"/>
  <c r="X38" i="7" s="1"/>
  <c r="X40" i="7" s="1"/>
  <c r="W17" i="7"/>
  <c r="W38" i="7" s="1"/>
  <c r="V17" i="7"/>
  <c r="U17" i="7"/>
  <c r="T17" i="7"/>
  <c r="S17" i="7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F17" i="7"/>
  <c r="E17" i="7"/>
  <c r="D17" i="7"/>
  <c r="C17" i="7"/>
  <c r="AA17" i="8"/>
  <c r="AA38" i="8" s="1"/>
  <c r="Z17" i="8"/>
  <c r="Y17" i="8"/>
  <c r="Y38" i="8" s="1"/>
  <c r="Y40" i="8" s="1"/>
  <c r="X17" i="8"/>
  <c r="X38" i="8" s="1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X40" i="9" s="1"/>
  <c r="W17" i="9"/>
  <c r="V17" i="9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X17" i="11"/>
  <c r="W17" i="11"/>
  <c r="V17" i="1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J17" i="14"/>
  <c r="J38" i="14" s="1"/>
  <c r="I17" i="14"/>
  <c r="I38" i="14" s="1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X17" i="16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Z17" i="17" s="1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P17" i="17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H17" i="18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V17" i="19"/>
  <c r="V38" i="19" s="1"/>
  <c r="U17" i="19"/>
  <c r="U38" i="19" s="1"/>
  <c r="T17" i="19"/>
  <c r="S17" i="19"/>
  <c r="S38" i="19" s="1"/>
  <c r="R17" i="19"/>
  <c r="R38" i="19" s="1"/>
  <c r="Q17" i="19"/>
  <c r="P17" i="19"/>
  <c r="O17" i="19"/>
  <c r="N17" i="19"/>
  <c r="N38" i="19" s="1"/>
  <c r="M17" i="19"/>
  <c r="M38" i="19" s="1"/>
  <c r="L17" i="19"/>
  <c r="L38" i="19" s="1"/>
  <c r="K17" i="19"/>
  <c r="J17" i="19"/>
  <c r="I17" i="19"/>
  <c r="H17" i="19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X17" i="20"/>
  <c r="W17" i="20"/>
  <c r="W38" i="20" s="1"/>
  <c r="V17" i="20"/>
  <c r="V38" i="20" s="1"/>
  <c r="U17" i="20"/>
  <c r="U38" i="20" s="1"/>
  <c r="T17" i="20"/>
  <c r="S17" i="20"/>
  <c r="R17" i="20"/>
  <c r="Q17" i="20"/>
  <c r="P17" i="20"/>
  <c r="O17" i="20"/>
  <c r="O38" i="20" s="1"/>
  <c r="N17" i="20"/>
  <c r="N38" i="20" s="1"/>
  <c r="M17" i="20"/>
  <c r="M38" i="20" s="1"/>
  <c r="L17" i="20"/>
  <c r="K17" i="20"/>
  <c r="J17" i="20"/>
  <c r="I17" i="20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C17" i="20"/>
  <c r="AA17" i="21"/>
  <c r="Y17" i="21"/>
  <c r="X17" i="21"/>
  <c r="W17" i="21"/>
  <c r="W38" i="21" s="1"/>
  <c r="V17" i="21"/>
  <c r="V38" i="21" s="1"/>
  <c r="U17" i="21"/>
  <c r="U38" i="21" s="1"/>
  <c r="T17" i="21"/>
  <c r="S17" i="21"/>
  <c r="R17" i="21"/>
  <c r="Q17" i="21"/>
  <c r="P17" i="21"/>
  <c r="P38" i="21" s="1"/>
  <c r="O17" i="21"/>
  <c r="O38" i="21" s="1"/>
  <c r="N17" i="21"/>
  <c r="N38" i="21" s="1"/>
  <c r="M17" i="21"/>
  <c r="M38" i="21" s="1"/>
  <c r="L17" i="21"/>
  <c r="K17" i="21"/>
  <c r="J17" i="2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C17" i="21"/>
  <c r="AA17" i="22"/>
  <c r="Y17" i="22"/>
  <c r="X17" i="22"/>
  <c r="W17" i="22"/>
  <c r="W38" i="22" s="1"/>
  <c r="V17" i="22"/>
  <c r="V38" i="22" s="1"/>
  <c r="U17" i="22"/>
  <c r="U38" i="22" s="1"/>
  <c r="T17" i="22"/>
  <c r="S17" i="22"/>
  <c r="R17" i="22"/>
  <c r="Q17" i="22"/>
  <c r="P17" i="22"/>
  <c r="P38" i="22" s="1"/>
  <c r="O17" i="22"/>
  <c r="O38" i="22" s="1"/>
  <c r="N17" i="22"/>
  <c r="N38" i="22" s="1"/>
  <c r="M17" i="22"/>
  <c r="M38" i="22" s="1"/>
  <c r="L17" i="22"/>
  <c r="K17" i="22"/>
  <c r="J17" i="22"/>
  <c r="I17" i="22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C17" i="22"/>
  <c r="AA17" i="23"/>
  <c r="Y17" i="23"/>
  <c r="X17" i="23"/>
  <c r="W17" i="23"/>
  <c r="W38" i="23" s="1"/>
  <c r="V17" i="23"/>
  <c r="V38" i="23" s="1"/>
  <c r="U17" i="23"/>
  <c r="U38" i="23" s="1"/>
  <c r="T17" i="23"/>
  <c r="S17" i="23"/>
  <c r="R17" i="23"/>
  <c r="Q17" i="23"/>
  <c r="P17" i="23"/>
  <c r="P38" i="23" s="1"/>
  <c r="O17" i="23"/>
  <c r="O38" i="23" s="1"/>
  <c r="N17" i="23"/>
  <c r="N38" i="23" s="1"/>
  <c r="M17" i="23"/>
  <c r="M38" i="23" s="1"/>
  <c r="L17" i="23"/>
  <c r="K17" i="23"/>
  <c r="J17" i="23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D17" i="23"/>
  <c r="C17" i="23"/>
  <c r="AA17" i="1"/>
  <c r="Y17" i="1"/>
  <c r="Y38" i="1" s="1"/>
  <c r="Y40" i="1" s="1"/>
  <c r="X17" i="1"/>
  <c r="X38" i="1" s="1"/>
  <c r="W17" i="1"/>
  <c r="W38" i="1" s="1"/>
  <c r="V17" i="1"/>
  <c r="V38" i="1" s="1"/>
  <c r="U17" i="1"/>
  <c r="T17" i="1"/>
  <c r="S17" i="1"/>
  <c r="R17" i="1"/>
  <c r="Q17" i="1"/>
  <c r="Q38" i="1" s="1"/>
  <c r="P17" i="1"/>
  <c r="P38" i="1" s="1"/>
  <c r="O17" i="1"/>
  <c r="O38" i="1" s="1"/>
  <c r="N17" i="1"/>
  <c r="N38" i="1" s="1"/>
  <c r="M17" i="1"/>
  <c r="L17" i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D17" i="1"/>
  <c r="C17" i="1"/>
  <c r="Z38" i="2" l="1"/>
  <c r="X40" i="2"/>
  <c r="Z40" i="2" s="1"/>
  <c r="Z38" i="1"/>
  <c r="X40" i="1"/>
  <c r="O38" i="17"/>
  <c r="Y40" i="3"/>
  <c r="G38" i="18"/>
  <c r="G40" i="18" s="1"/>
  <c r="H39" i="18" s="1"/>
  <c r="G38" i="16"/>
  <c r="G40" i="16" s="1"/>
  <c r="H39" i="16" s="1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AA38" i="4"/>
  <c r="AA40" i="4" s="1"/>
  <c r="J38" i="3"/>
  <c r="R38" i="3"/>
  <c r="AA38" i="3"/>
  <c r="AA40" i="3" s="1"/>
  <c r="J38" i="2"/>
  <c r="R38" i="2"/>
  <c r="AA38" i="2"/>
  <c r="AA40" i="2" s="1"/>
  <c r="Z27" i="23"/>
  <c r="W38" i="18"/>
  <c r="G38" i="14"/>
  <c r="G40" i="14" s="1"/>
  <c r="H39" i="14" s="1"/>
  <c r="Z40" i="1"/>
  <c r="Z17" i="22"/>
  <c r="X38" i="22"/>
  <c r="Z17" i="21"/>
  <c r="X38" i="21"/>
  <c r="H38" i="20"/>
  <c r="P38" i="20"/>
  <c r="X38" i="20"/>
  <c r="Z17" i="20"/>
  <c r="H38" i="19"/>
  <c r="P38" i="19"/>
  <c r="H38" i="18"/>
  <c r="Z17" i="18"/>
  <c r="X38" i="18"/>
  <c r="P38" i="17"/>
  <c r="H38" i="16"/>
  <c r="X38" i="16"/>
  <c r="Z17" i="16"/>
  <c r="G38" i="12"/>
  <c r="G40" i="12" s="1"/>
  <c r="H39" i="12" s="1"/>
  <c r="W38" i="12"/>
  <c r="X38" i="17"/>
  <c r="Z38" i="8"/>
  <c r="H40" i="20"/>
  <c r="I39" i="20" s="1"/>
  <c r="W38" i="14"/>
  <c r="Z17" i="23"/>
  <c r="X38" i="23"/>
  <c r="X40" i="23" s="1"/>
  <c r="J38" i="1"/>
  <c r="R38" i="1"/>
  <c r="Z17" i="1"/>
  <c r="I38" i="23"/>
  <c r="I40" i="23" s="1"/>
  <c r="Q38" i="23"/>
  <c r="Y38" i="23"/>
  <c r="I38" i="22"/>
  <c r="Q38" i="22"/>
  <c r="Y38" i="22"/>
  <c r="Y40" i="22" s="1"/>
  <c r="I38" i="21"/>
  <c r="Q38" i="21"/>
  <c r="Y38" i="21"/>
  <c r="Y40" i="21" s="1"/>
  <c r="I38" i="20"/>
  <c r="Q38" i="20"/>
  <c r="Y38" i="20"/>
  <c r="Y40" i="20" s="1"/>
  <c r="Z40" i="9"/>
  <c r="H40" i="7"/>
  <c r="I39" i="7" s="1"/>
  <c r="I40" i="7" s="1"/>
  <c r="J40" i="7" s="1"/>
  <c r="I40" i="21"/>
  <c r="O38" i="19"/>
  <c r="W38" i="16"/>
  <c r="X38" i="19"/>
  <c r="X40" i="19" s="1"/>
  <c r="Y40" i="11"/>
  <c r="Z38" i="5"/>
  <c r="X40" i="5"/>
  <c r="Z40" i="5" s="1"/>
  <c r="X40" i="4"/>
  <c r="Z40" i="4" s="1"/>
  <c r="Z38" i="4"/>
  <c r="H40" i="3"/>
  <c r="I39" i="3" s="1"/>
  <c r="I40" i="3" s="1"/>
  <c r="K39" i="3" s="1"/>
  <c r="I40" i="22"/>
  <c r="G38" i="19"/>
  <c r="G40" i="19" s="1"/>
  <c r="H39" i="19" s="1"/>
  <c r="H40" i="19" s="1"/>
  <c r="I39" i="19" s="1"/>
  <c r="I40" i="19" s="1"/>
  <c r="O38" i="15"/>
  <c r="O38" i="13"/>
  <c r="Z38" i="7"/>
  <c r="Y40" i="7"/>
  <c r="Z40" i="7" s="1"/>
  <c r="Z17" i="3"/>
  <c r="X38" i="3"/>
  <c r="X40" i="3" s="1"/>
  <c r="Z40" i="3" s="1"/>
  <c r="Z17" i="2"/>
  <c r="Q38" i="19"/>
  <c r="Y38" i="19"/>
  <c r="I38" i="18"/>
  <c r="Q38" i="18"/>
  <c r="Y38" i="18"/>
  <c r="Y40" i="18" s="1"/>
  <c r="I38" i="17"/>
  <c r="I40" i="17" s="1"/>
  <c r="Q38" i="17"/>
  <c r="Y38" i="17"/>
  <c r="Y40" i="17" s="1"/>
  <c r="I38" i="16"/>
  <c r="Q38" i="16"/>
  <c r="Y38" i="16"/>
  <c r="Y40" i="16" s="1"/>
  <c r="H38" i="15"/>
  <c r="H40" i="15" s="1"/>
  <c r="I39" i="15" s="1"/>
  <c r="I40" i="15" s="1"/>
  <c r="P38" i="15"/>
  <c r="Z17" i="15"/>
  <c r="X38" i="15"/>
  <c r="X40" i="15" s="1"/>
  <c r="Z40" i="15" s="1"/>
  <c r="H38" i="14"/>
  <c r="P38" i="14"/>
  <c r="Z17" i="14"/>
  <c r="X38" i="14"/>
  <c r="H38" i="13"/>
  <c r="H40" i="13" s="1"/>
  <c r="I39" i="13" s="1"/>
  <c r="I40" i="13" s="1"/>
  <c r="P38" i="13"/>
  <c r="X38" i="13"/>
  <c r="Z27" i="19"/>
  <c r="Z27" i="13"/>
  <c r="Z38" i="15"/>
  <c r="Y40" i="15"/>
  <c r="H38" i="12"/>
  <c r="P38" i="12"/>
  <c r="X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K39" i="10" s="1"/>
  <c r="O38" i="10"/>
  <c r="W38" i="10"/>
  <c r="G38" i="9"/>
  <c r="G40" i="9" s="1"/>
  <c r="H39" i="9" s="1"/>
  <c r="H40" i="9" s="1"/>
  <c r="I39" i="9" s="1"/>
  <c r="I40" i="9" s="1"/>
  <c r="O38" i="9"/>
  <c r="W38" i="9"/>
  <c r="H40" i="6"/>
  <c r="I39" i="6" s="1"/>
  <c r="I40" i="6" s="1"/>
  <c r="Z17" i="11"/>
  <c r="X38" i="11"/>
  <c r="X40" i="11" s="1"/>
  <c r="Z40" i="11" s="1"/>
  <c r="Z17" i="10"/>
  <c r="X38" i="10"/>
  <c r="Z38" i="9"/>
  <c r="G38" i="8"/>
  <c r="G40" i="8" s="1"/>
  <c r="H39" i="8" s="1"/>
  <c r="H40" i="8" s="1"/>
  <c r="I39" i="8" s="1"/>
  <c r="I40" i="8" s="1"/>
  <c r="O38" i="8"/>
  <c r="W38" i="8"/>
  <c r="F38" i="7"/>
  <c r="F40" i="7" s="1"/>
  <c r="N38" i="7"/>
  <c r="V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E38" i="3"/>
  <c r="E40" i="3" s="1"/>
  <c r="M38" i="3"/>
  <c r="U38" i="3"/>
  <c r="E38" i="2"/>
  <c r="E40" i="2" s="1"/>
  <c r="M38" i="2"/>
  <c r="U38" i="2"/>
  <c r="Z27" i="11"/>
  <c r="Z17" i="12"/>
  <c r="H40" i="5"/>
  <c r="I39" i="5" s="1"/>
  <c r="I40" i="5" s="1"/>
  <c r="H40" i="4"/>
  <c r="I39" i="4" s="1"/>
  <c r="I40" i="4" s="1"/>
  <c r="J40" i="4" s="1"/>
  <c r="Z27" i="7"/>
  <c r="Z17" i="9"/>
  <c r="Z17" i="7"/>
  <c r="Z17" i="6"/>
  <c r="Z17" i="5"/>
  <c r="Z27" i="3"/>
  <c r="Z36" i="23"/>
  <c r="Z36" i="22"/>
  <c r="X38" i="6"/>
  <c r="J40" i="22"/>
  <c r="K39" i="22"/>
  <c r="J40" i="21"/>
  <c r="K39" i="21"/>
  <c r="J40" i="1"/>
  <c r="K39" i="1"/>
  <c r="J40" i="19"/>
  <c r="K39" i="19"/>
  <c r="J40" i="10"/>
  <c r="J40" i="2"/>
  <c r="K39" i="2"/>
  <c r="J40" i="6"/>
  <c r="K39" i="6"/>
  <c r="J40" i="9"/>
  <c r="K39" i="9"/>
  <c r="K40" i="3"/>
  <c r="L39" i="3" s="1"/>
  <c r="L40" i="3" s="1"/>
  <c r="M39" i="3" s="1"/>
  <c r="M40" i="3" s="1"/>
  <c r="N39" i="3"/>
  <c r="J40" i="11"/>
  <c r="K39" i="11"/>
  <c r="J40" i="8"/>
  <c r="K39" i="8"/>
  <c r="J40" i="3"/>
  <c r="J40" i="15" l="1"/>
  <c r="K39" i="15"/>
  <c r="J40" i="13"/>
  <c r="K39" i="13"/>
  <c r="J40" i="23"/>
  <c r="K39" i="23"/>
  <c r="J40" i="17"/>
  <c r="K39" i="17"/>
  <c r="K40" i="17" s="1"/>
  <c r="L39" i="17" s="1"/>
  <c r="L40" i="17" s="1"/>
  <c r="M39" i="17" s="1"/>
  <c r="M40" i="17" s="1"/>
  <c r="Z38" i="14"/>
  <c r="X40" i="14"/>
  <c r="Z40" i="14" s="1"/>
  <c r="X40" i="12"/>
  <c r="Z40" i="12" s="1"/>
  <c r="Z38" i="12"/>
  <c r="Z38" i="17"/>
  <c r="X40" i="17"/>
  <c r="Z40" i="17" s="1"/>
  <c r="Z38" i="21"/>
  <c r="X40" i="21"/>
  <c r="Z40" i="21" s="1"/>
  <c r="J40" i="5"/>
  <c r="K39" i="5"/>
  <c r="H40" i="12"/>
  <c r="I39" i="12" s="1"/>
  <c r="I40" i="12" s="1"/>
  <c r="K39" i="7"/>
  <c r="N39" i="7" s="1"/>
  <c r="Z38" i="19"/>
  <c r="Y40" i="19"/>
  <c r="Z40" i="19" s="1"/>
  <c r="Z40" i="20"/>
  <c r="Z38" i="16"/>
  <c r="X40" i="16"/>
  <c r="Z40" i="16" s="1"/>
  <c r="H40" i="16"/>
  <c r="I39" i="16" s="1"/>
  <c r="I40" i="16" s="1"/>
  <c r="K39" i="4"/>
  <c r="Z38" i="11"/>
  <c r="Z38" i="23"/>
  <c r="Y40" i="23"/>
  <c r="Z40" i="23" s="1"/>
  <c r="X40" i="20"/>
  <c r="Z38" i="20"/>
  <c r="H40" i="14"/>
  <c r="I39" i="14" s="1"/>
  <c r="I40" i="14" s="1"/>
  <c r="H40" i="18"/>
  <c r="I39" i="18" s="1"/>
  <c r="I40" i="18" s="1"/>
  <c r="Z38" i="22"/>
  <c r="X40" i="22"/>
  <c r="Z40" i="22" s="1"/>
  <c r="I40" i="20"/>
  <c r="Z38" i="10"/>
  <c r="X40" i="10"/>
  <c r="Z40" i="10" s="1"/>
  <c r="Z38" i="6"/>
  <c r="X40" i="6"/>
  <c r="Z40" i="6" s="1"/>
  <c r="Z38" i="13"/>
  <c r="X40" i="13"/>
  <c r="Z40" i="13" s="1"/>
  <c r="Z38" i="18"/>
  <c r="X40" i="18"/>
  <c r="Z40" i="18" s="1"/>
  <c r="Z38" i="3"/>
  <c r="K40" i="7"/>
  <c r="L39" i="7" s="1"/>
  <c r="L40" i="7" s="1"/>
  <c r="M39" i="7" s="1"/>
  <c r="M40" i="7" s="1"/>
  <c r="K40" i="11"/>
  <c r="L39" i="11" s="1"/>
  <c r="L40" i="11" s="1"/>
  <c r="M39" i="11" s="1"/>
  <c r="M40" i="11" s="1"/>
  <c r="N39" i="11"/>
  <c r="K40" i="13"/>
  <c r="L39" i="13" s="1"/>
  <c r="L40" i="13" s="1"/>
  <c r="M39" i="13" s="1"/>
  <c r="M40" i="13" s="1"/>
  <c r="N39" i="13"/>
  <c r="K40" i="6"/>
  <c r="L39" i="6" s="1"/>
  <c r="L40" i="6" s="1"/>
  <c r="M39" i="6" s="1"/>
  <c r="M40" i="6" s="1"/>
  <c r="N39" i="6"/>
  <c r="K40" i="10"/>
  <c r="L39" i="10" s="1"/>
  <c r="L40" i="10" s="1"/>
  <c r="M39" i="10" s="1"/>
  <c r="M40" i="10" s="1"/>
  <c r="N39" i="10"/>
  <c r="K40" i="1"/>
  <c r="L39" i="1" s="1"/>
  <c r="L40" i="1" s="1"/>
  <c r="M39" i="1" s="1"/>
  <c r="M40" i="1" s="1"/>
  <c r="N39" i="1"/>
  <c r="K40" i="22"/>
  <c r="L39" i="22" s="1"/>
  <c r="L40" i="22" s="1"/>
  <c r="M39" i="22" s="1"/>
  <c r="M40" i="22" s="1"/>
  <c r="N39" i="22"/>
  <c r="N40" i="3"/>
  <c r="O39" i="3"/>
  <c r="K40" i="2"/>
  <c r="L39" i="2" s="1"/>
  <c r="L40" i="2" s="1"/>
  <c r="M39" i="2" s="1"/>
  <c r="M40" i="2" s="1"/>
  <c r="N39" i="2"/>
  <c r="K40" i="21"/>
  <c r="L39" i="21" s="1"/>
  <c r="L40" i="21" s="1"/>
  <c r="M39" i="21" s="1"/>
  <c r="M40" i="21" s="1"/>
  <c r="N39" i="21"/>
  <c r="N39" i="8"/>
  <c r="K40" i="8"/>
  <c r="L39" i="8" s="1"/>
  <c r="L40" i="8" s="1"/>
  <c r="M39" i="8" s="1"/>
  <c r="M40" i="8" s="1"/>
  <c r="K40" i="15"/>
  <c r="L39" i="15" s="1"/>
  <c r="L40" i="15" s="1"/>
  <c r="M39" i="15" s="1"/>
  <c r="M40" i="15" s="1"/>
  <c r="N39" i="15"/>
  <c r="K40" i="9"/>
  <c r="L39" i="9" s="1"/>
  <c r="L40" i="9" s="1"/>
  <c r="M39" i="9" s="1"/>
  <c r="M40" i="9" s="1"/>
  <c r="N39" i="9"/>
  <c r="K40" i="19"/>
  <c r="L39" i="19" s="1"/>
  <c r="L40" i="19" s="1"/>
  <c r="M39" i="19" s="1"/>
  <c r="M40" i="19" s="1"/>
  <c r="N39" i="19"/>
  <c r="N39" i="4"/>
  <c r="K40" i="4"/>
  <c r="L39" i="4" s="1"/>
  <c r="L40" i="4" s="1"/>
  <c r="M39" i="4" s="1"/>
  <c r="M40" i="4" s="1"/>
  <c r="K40" i="23"/>
  <c r="L39" i="23" s="1"/>
  <c r="L40" i="23" s="1"/>
  <c r="M39" i="23" s="1"/>
  <c r="M40" i="23" s="1"/>
  <c r="N39" i="23"/>
  <c r="N39" i="17" l="1"/>
  <c r="J40" i="20"/>
  <c r="K39" i="20"/>
  <c r="J40" i="18"/>
  <c r="K39" i="18"/>
  <c r="J40" i="16"/>
  <c r="K39" i="16"/>
  <c r="K39" i="12"/>
  <c r="J40" i="12"/>
  <c r="J40" i="14"/>
  <c r="K39" i="14"/>
  <c r="K40" i="5"/>
  <c r="L39" i="5" s="1"/>
  <c r="L40" i="5" s="1"/>
  <c r="M39" i="5" s="1"/>
  <c r="M40" i="5" s="1"/>
  <c r="N39" i="5"/>
  <c r="N40" i="2"/>
  <c r="O39" i="2"/>
  <c r="N40" i="22"/>
  <c r="O39" i="22"/>
  <c r="O39" i="1"/>
  <c r="N40" i="1"/>
  <c r="N40" i="17"/>
  <c r="O39" i="17"/>
  <c r="N40" i="11"/>
  <c r="O39" i="11"/>
  <c r="N40" i="9"/>
  <c r="O39" i="9"/>
  <c r="N40" i="8"/>
  <c r="O39" i="8"/>
  <c r="O40" i="3"/>
  <c r="P39" i="3" s="1"/>
  <c r="P40" i="3" s="1"/>
  <c r="Q39" i="3" s="1"/>
  <c r="Q40" i="3" s="1"/>
  <c r="R39" i="3"/>
  <c r="O39" i="4"/>
  <c r="N40" i="4"/>
  <c r="N40" i="23"/>
  <c r="O39" i="23"/>
  <c r="N40" i="19"/>
  <c r="O39" i="19"/>
  <c r="O39" i="15"/>
  <c r="N40" i="15"/>
  <c r="O39" i="21"/>
  <c r="N40" i="21"/>
  <c r="N40" i="10"/>
  <c r="O39" i="10"/>
  <c r="N40" i="6"/>
  <c r="O39" i="6"/>
  <c r="N40" i="13"/>
  <c r="O39" i="13"/>
  <c r="N40" i="7"/>
  <c r="O39" i="7"/>
  <c r="K40" i="16" l="1"/>
  <c r="L39" i="16" s="1"/>
  <c r="L40" i="16" s="1"/>
  <c r="M39" i="16" s="1"/>
  <c r="M40" i="16" s="1"/>
  <c r="N39" i="16"/>
  <c r="K40" i="18"/>
  <c r="L39" i="18" s="1"/>
  <c r="L40" i="18" s="1"/>
  <c r="M39" i="18" s="1"/>
  <c r="M40" i="18" s="1"/>
  <c r="N39" i="18"/>
  <c r="O39" i="5"/>
  <c r="N40" i="5"/>
  <c r="K40" i="14"/>
  <c r="L39" i="14" s="1"/>
  <c r="L40" i="14" s="1"/>
  <c r="M39" i="14" s="1"/>
  <c r="M40" i="14" s="1"/>
  <c r="N39" i="14"/>
  <c r="K40" i="20"/>
  <c r="L39" i="20" s="1"/>
  <c r="L40" i="20" s="1"/>
  <c r="M39" i="20" s="1"/>
  <c r="M40" i="20" s="1"/>
  <c r="N39" i="20"/>
  <c r="N39" i="12"/>
  <c r="K40" i="12"/>
  <c r="L39" i="12" s="1"/>
  <c r="L40" i="12" s="1"/>
  <c r="M39" i="12" s="1"/>
  <c r="M40" i="12" s="1"/>
  <c r="O40" i="13"/>
  <c r="P39" i="13" s="1"/>
  <c r="P40" i="13" s="1"/>
  <c r="Q39" i="13" s="1"/>
  <c r="Q40" i="13" s="1"/>
  <c r="R39" i="13"/>
  <c r="O40" i="9"/>
  <c r="P39" i="9" s="1"/>
  <c r="P40" i="9" s="1"/>
  <c r="Q39" i="9" s="1"/>
  <c r="Q40" i="9" s="1"/>
  <c r="R39" i="9"/>
  <c r="O40" i="17"/>
  <c r="P39" i="17" s="1"/>
  <c r="P40" i="17" s="1"/>
  <c r="Q39" i="17" s="1"/>
  <c r="Q40" i="17" s="1"/>
  <c r="R39" i="17"/>
  <c r="O40" i="21"/>
  <c r="P39" i="21" s="1"/>
  <c r="P40" i="21" s="1"/>
  <c r="Q39" i="21" s="1"/>
  <c r="Q40" i="21" s="1"/>
  <c r="R39" i="21"/>
  <c r="S39" i="3"/>
  <c r="R40" i="3"/>
  <c r="O40" i="1"/>
  <c r="P39" i="1" s="1"/>
  <c r="P40" i="1" s="1"/>
  <c r="Q39" i="1" s="1"/>
  <c r="Q40" i="1" s="1"/>
  <c r="R39" i="1"/>
  <c r="O40" i="10"/>
  <c r="P39" i="10" s="1"/>
  <c r="P40" i="10" s="1"/>
  <c r="Q39" i="10" s="1"/>
  <c r="Q40" i="10" s="1"/>
  <c r="R39" i="10"/>
  <c r="O40" i="2"/>
  <c r="P39" i="2" s="1"/>
  <c r="P40" i="2" s="1"/>
  <c r="Q39" i="2" s="1"/>
  <c r="Q40" i="2" s="1"/>
  <c r="R39" i="2"/>
  <c r="O40" i="7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O40" i="19"/>
  <c r="P39" i="19" s="1"/>
  <c r="P40" i="19" s="1"/>
  <c r="Q39" i="19" s="1"/>
  <c r="Q40" i="19" s="1"/>
  <c r="R39" i="19"/>
  <c r="R39" i="8"/>
  <c r="O40" i="8"/>
  <c r="P39" i="8" s="1"/>
  <c r="P40" i="8" s="1"/>
  <c r="Q39" i="8" s="1"/>
  <c r="Q40" i="8" s="1"/>
  <c r="O40" i="11"/>
  <c r="P39" i="11" s="1"/>
  <c r="P40" i="11" s="1"/>
  <c r="Q39" i="11" s="1"/>
  <c r="Q40" i="11" s="1"/>
  <c r="R39" i="11"/>
  <c r="O40" i="22"/>
  <c r="P39" i="22" s="1"/>
  <c r="P40" i="22" s="1"/>
  <c r="Q39" i="22" s="1"/>
  <c r="Q40" i="22" s="1"/>
  <c r="R39" i="22"/>
  <c r="O40" i="23"/>
  <c r="P39" i="23" s="1"/>
  <c r="P40" i="23" s="1"/>
  <c r="Q39" i="23" s="1"/>
  <c r="Q40" i="23" s="1"/>
  <c r="R39" i="23"/>
  <c r="O40" i="15"/>
  <c r="P39" i="15" s="1"/>
  <c r="P40" i="15" s="1"/>
  <c r="Q39" i="15" s="1"/>
  <c r="Q40" i="15" s="1"/>
  <c r="R39" i="15"/>
  <c r="O40" i="4"/>
  <c r="P39" i="4" s="1"/>
  <c r="P40" i="4" s="1"/>
  <c r="Q39" i="4" s="1"/>
  <c r="Q40" i="4" s="1"/>
  <c r="R39" i="4"/>
  <c r="O39" i="14" l="1"/>
  <c r="N40" i="14"/>
  <c r="R39" i="5"/>
  <c r="O40" i="5"/>
  <c r="P39" i="5" s="1"/>
  <c r="P40" i="5" s="1"/>
  <c r="Q39" i="5" s="1"/>
  <c r="Q40" i="5" s="1"/>
  <c r="N40" i="12"/>
  <c r="O39" i="12"/>
  <c r="N40" i="18"/>
  <c r="O39" i="18"/>
  <c r="N40" i="20"/>
  <c r="O39" i="20"/>
  <c r="N40" i="16"/>
  <c r="O39" i="16"/>
  <c r="R40" i="8"/>
  <c r="S39" i="8"/>
  <c r="S39" i="23"/>
  <c r="R40" i="23"/>
  <c r="R40" i="7"/>
  <c r="S39" i="7"/>
  <c r="R40" i="10"/>
  <c r="S39" i="10"/>
  <c r="S40" i="3"/>
  <c r="T39" i="3" s="1"/>
  <c r="T40" i="3" s="1"/>
  <c r="U39" i="3" s="1"/>
  <c r="U40" i="3" s="1"/>
  <c r="V40" i="3" s="1"/>
  <c r="W40" i="3" s="1"/>
  <c r="V39" i="3"/>
  <c r="R40" i="17"/>
  <c r="S39" i="17"/>
  <c r="R40" i="15"/>
  <c r="S39" i="15"/>
  <c r="R40" i="4"/>
  <c r="S39" i="4"/>
  <c r="R40" i="22"/>
  <c r="S39" i="22"/>
  <c r="S39" i="11"/>
  <c r="R40" i="11"/>
  <c r="S39" i="19"/>
  <c r="R40" i="19"/>
  <c r="R40" i="6"/>
  <c r="S39" i="6"/>
  <c r="R40" i="2"/>
  <c r="S39" i="2"/>
  <c r="R40" i="1"/>
  <c r="S39" i="1"/>
  <c r="R40" i="21"/>
  <c r="S39" i="21"/>
  <c r="R40" i="9"/>
  <c r="S39" i="9"/>
  <c r="R40" i="13"/>
  <c r="S39" i="13"/>
  <c r="O40" i="18" l="1"/>
  <c r="P39" i="18" s="1"/>
  <c r="P40" i="18" s="1"/>
  <c r="Q39" i="18" s="1"/>
  <c r="Q40" i="18" s="1"/>
  <c r="R39" i="18"/>
  <c r="O40" i="12"/>
  <c r="P39" i="12" s="1"/>
  <c r="P40" i="12" s="1"/>
  <c r="Q39" i="12" s="1"/>
  <c r="Q40" i="12" s="1"/>
  <c r="R39" i="12"/>
  <c r="O40" i="16"/>
  <c r="P39" i="16" s="1"/>
  <c r="P40" i="16" s="1"/>
  <c r="Q39" i="16" s="1"/>
  <c r="Q40" i="16" s="1"/>
  <c r="R39" i="16"/>
  <c r="R40" i="5"/>
  <c r="S39" i="5"/>
  <c r="O40" i="20"/>
  <c r="P39" i="20" s="1"/>
  <c r="P40" i="20" s="1"/>
  <c r="Q39" i="20" s="1"/>
  <c r="Q40" i="20" s="1"/>
  <c r="R39" i="20"/>
  <c r="O40" i="14"/>
  <c r="P39" i="14" s="1"/>
  <c r="P40" i="14" s="1"/>
  <c r="Q39" i="14" s="1"/>
  <c r="Q40" i="14" s="1"/>
  <c r="R39" i="14"/>
  <c r="S40" i="2"/>
  <c r="T39" i="2" s="1"/>
  <c r="T40" i="2" s="1"/>
  <c r="U39" i="2" s="1"/>
  <c r="U40" i="2" s="1"/>
  <c r="V40" i="2" s="1"/>
  <c r="W40" i="2" s="1"/>
  <c r="V39" i="2"/>
  <c r="S40" i="22"/>
  <c r="T39" i="22" s="1"/>
  <c r="T40" i="22" s="1"/>
  <c r="U39" i="22" s="1"/>
  <c r="U40" i="22" s="1"/>
  <c r="V40" i="22" s="1"/>
  <c r="W40" i="22" s="1"/>
  <c r="V39" i="22"/>
  <c r="V39" i="4"/>
  <c r="S40" i="4"/>
  <c r="T39" i="4" s="1"/>
  <c r="T40" i="4" s="1"/>
  <c r="U39" i="4" s="1"/>
  <c r="U40" i="4" s="1"/>
  <c r="V40" i="4" s="1"/>
  <c r="W40" i="4" s="1"/>
  <c r="S40" i="15"/>
  <c r="T39" i="15" s="1"/>
  <c r="T40" i="15" s="1"/>
  <c r="U39" i="15" s="1"/>
  <c r="U40" i="15" s="1"/>
  <c r="V40" i="15" s="1"/>
  <c r="W40" i="15" s="1"/>
  <c r="V39" i="15"/>
  <c r="S40" i="17"/>
  <c r="T39" i="17" s="1"/>
  <c r="T40" i="17" s="1"/>
  <c r="U39" i="17" s="1"/>
  <c r="U40" i="17" s="1"/>
  <c r="V40" i="17" s="1"/>
  <c r="W40" i="17" s="1"/>
  <c r="V39" i="17"/>
  <c r="S40" i="10"/>
  <c r="T39" i="10" s="1"/>
  <c r="T40" i="10" s="1"/>
  <c r="U39" i="10" s="1"/>
  <c r="U40" i="10" s="1"/>
  <c r="V40" i="10" s="1"/>
  <c r="W40" i="10" s="1"/>
  <c r="V39" i="10"/>
  <c r="S40" i="19"/>
  <c r="T39" i="19" s="1"/>
  <c r="T40" i="19" s="1"/>
  <c r="U39" i="19" s="1"/>
  <c r="U40" i="19" s="1"/>
  <c r="V40" i="19" s="1"/>
  <c r="W40" i="19" s="1"/>
  <c r="V39" i="19"/>
  <c r="S40" i="23"/>
  <c r="T39" i="23" s="1"/>
  <c r="T40" i="23" s="1"/>
  <c r="U39" i="23" s="1"/>
  <c r="U40" i="23" s="1"/>
  <c r="V40" i="23" s="1"/>
  <c r="W40" i="23" s="1"/>
  <c r="V39" i="23"/>
  <c r="S40" i="21"/>
  <c r="T39" i="21" s="1"/>
  <c r="T40" i="21" s="1"/>
  <c r="U39" i="21" s="1"/>
  <c r="U40" i="21" s="1"/>
  <c r="V40" i="21" s="1"/>
  <c r="W40" i="21" s="1"/>
  <c r="V39" i="21"/>
  <c r="S40" i="1"/>
  <c r="T39" i="1" s="1"/>
  <c r="T40" i="1" s="1"/>
  <c r="U39" i="1" s="1"/>
  <c r="U40" i="1" s="1"/>
  <c r="V40" i="1" s="1"/>
  <c r="W40" i="1" s="1"/>
  <c r="V39" i="1"/>
  <c r="S40" i="6"/>
  <c r="T39" i="6" s="1"/>
  <c r="T40" i="6" s="1"/>
  <c r="U39" i="6" s="1"/>
  <c r="U40" i="6" s="1"/>
  <c r="V40" i="6" s="1"/>
  <c r="W40" i="6" s="1"/>
  <c r="V39" i="6"/>
  <c r="S40" i="7"/>
  <c r="T39" i="7" s="1"/>
  <c r="T40" i="7" s="1"/>
  <c r="U39" i="7" s="1"/>
  <c r="U40" i="7" s="1"/>
  <c r="V40" i="7" s="1"/>
  <c r="W40" i="7" s="1"/>
  <c r="V39" i="7"/>
  <c r="S40" i="8"/>
  <c r="T39" i="8" s="1"/>
  <c r="T40" i="8" s="1"/>
  <c r="U39" i="8" s="1"/>
  <c r="U40" i="8" s="1"/>
  <c r="V40" i="8" s="1"/>
  <c r="W40" i="8" s="1"/>
  <c r="V39" i="8"/>
  <c r="S40" i="13"/>
  <c r="T39" i="13" s="1"/>
  <c r="T40" i="13" s="1"/>
  <c r="U39" i="13" s="1"/>
  <c r="U40" i="13" s="1"/>
  <c r="V40" i="13" s="1"/>
  <c r="W40" i="13" s="1"/>
  <c r="V39" i="13"/>
  <c r="V39" i="9"/>
  <c r="S40" i="9"/>
  <c r="T39" i="9" s="1"/>
  <c r="T40" i="9" s="1"/>
  <c r="U39" i="9" s="1"/>
  <c r="U40" i="9" s="1"/>
  <c r="V40" i="9" s="1"/>
  <c r="W40" i="9" s="1"/>
  <c r="S40" i="11"/>
  <c r="T39" i="11" s="1"/>
  <c r="T40" i="11" s="1"/>
  <c r="U39" i="11" s="1"/>
  <c r="U40" i="11" s="1"/>
  <c r="V40" i="11" s="1"/>
  <c r="W40" i="11" s="1"/>
  <c r="V39" i="11"/>
  <c r="S40" i="5" l="1"/>
  <c r="T39" i="5" s="1"/>
  <c r="T40" i="5" s="1"/>
  <c r="U39" i="5" s="1"/>
  <c r="U40" i="5" s="1"/>
  <c r="V40" i="5" s="1"/>
  <c r="W40" i="5" s="1"/>
  <c r="V39" i="5"/>
  <c r="R40" i="16"/>
  <c r="S39" i="16"/>
  <c r="S39" i="14"/>
  <c r="R40" i="14"/>
  <c r="R40" i="12"/>
  <c r="S39" i="12"/>
  <c r="S39" i="20"/>
  <c r="R40" i="20"/>
  <c r="S39" i="18"/>
  <c r="R40" i="18"/>
  <c r="V39" i="16" l="1"/>
  <c r="S40" i="16"/>
  <c r="T39" i="16" s="1"/>
  <c r="T40" i="16" s="1"/>
  <c r="U39" i="16" s="1"/>
  <c r="U40" i="16" s="1"/>
  <c r="V40" i="16" s="1"/>
  <c r="W40" i="16" s="1"/>
  <c r="S40" i="14"/>
  <c r="T39" i="14" s="1"/>
  <c r="T40" i="14" s="1"/>
  <c r="U39" i="14" s="1"/>
  <c r="U40" i="14" s="1"/>
  <c r="V40" i="14" s="1"/>
  <c r="W40" i="14" s="1"/>
  <c r="V39" i="14"/>
  <c r="S40" i="18"/>
  <c r="T39" i="18" s="1"/>
  <c r="T40" i="18" s="1"/>
  <c r="U39" i="18" s="1"/>
  <c r="U40" i="18" s="1"/>
  <c r="V40" i="18" s="1"/>
  <c r="W40" i="18" s="1"/>
  <c r="V39" i="18"/>
  <c r="S40" i="12"/>
  <c r="T39" i="12" s="1"/>
  <c r="T40" i="12" s="1"/>
  <c r="U39" i="12" s="1"/>
  <c r="U40" i="12" s="1"/>
  <c r="V40" i="12" s="1"/>
  <c r="W40" i="12" s="1"/>
  <c r="V39" i="12"/>
  <c r="V39" i="20"/>
  <c r="S40" i="20"/>
  <c r="T39" i="20" s="1"/>
  <c r="T40" i="20" s="1"/>
  <c r="U39" i="20" s="1"/>
  <c r="U40" i="20" s="1"/>
  <c r="V40" i="20" s="1"/>
  <c r="W40" i="20" s="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<sst xmlns="http://schemas.openxmlformats.org/spreadsheetml/2006/main" count="2415" uniqueCount="89">
  <si>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All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</si>
  <si>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</si>
  <si>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</si>
  <si>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</si>
  <si>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</si>
  <si>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</si>
  <si>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</si>
  <si>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</si>
  <si>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</si>
  <si>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</si>
  <si>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</si>
  <si>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</si>
  <si>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</si>
  <si>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</si>
  <si>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</si>
  <si>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</si>
  <si>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</si>
  <si>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</si>
  <si>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</si>
  <si>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</si>
  <si>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</si>
  <si>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</si>
  <si>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</si>
  <si>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</si>
  <si>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</si>
  <si>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</si>
  <si>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</si>
  <si>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</si>
  <si>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</si>
  <si>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</si>
  <si>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</si>
  <si>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</si>
  <si>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</si>
  <si>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</si>
  <si>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</si>
  <si>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</si>
  <si>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</si>
  <si>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</si>
  <si>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</si>
  <si>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</si>
  <si>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</si>
  <si>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</si>
  <si>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</si>
  <si>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</si>
  <si>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</si>
  <si>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</si>
  <si>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</si>
  <si>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</si>
  <si>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</si>
  <si>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</si>
  <si>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</si>
  <si>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</si>
  <si>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</si>
  <si>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</si>
  <si>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</si>
  <si>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</si>
  <si>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</si>
  <si>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</si>
  <si>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</si>
  <si>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</si>
  <si>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</si>
  <si>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</si>
  <si>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</si>
  <si>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</si>
  <si>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All ) for 2nd Quarter ended 31 December 2021 (Figures Finalised as at 2022/01/29)</t>
  </si>
  <si>
    <t>North West: Rustenburg (NW373) - Table C7 Quarterly Budgeted Cash Flows ( All ) for 2nd Quarter ended 31 December 2021 (Figures Finalised as at 2022/01/29)</t>
  </si>
  <si>
    <t>North West: Kgetlengrivier (NW374) - Table C7 Quarterly Budgeted Cash Flows ( All ) for 2nd Quarter ended 31 December 2021 (Figures Finalised as at 2022/01/29)</t>
  </si>
  <si>
    <t>North West: Moses Kotane (NW375) - Table C7 Quarterly Budgeted Cash Flows ( All ) for 2nd Quarter ended 31 December 2021 (Figures Finalised as at 2022/01/29)</t>
  </si>
  <si>
    <t>North West: Bojanala Platinum (DC37) - Table C7 Quarterly Budgeted Cash Flows ( All ) for 2nd Quarter ended 31 December 2021 (Figures Finalised as at 2022/01/29)</t>
  </si>
  <si>
    <t>North West: Ratlou (NW381) - Table C7 Quarterly Budgeted Cash Flows ( All ) for 2nd Quarter ended 31 December 2021 (Figures Finalised as at 2022/01/29)</t>
  </si>
  <si>
    <t>North West: Tswaing (NW382) - Table C7 Quarterly Budgeted Cash Flows ( All ) for 2nd Quarter ended 31 December 2021 (Figures Finalised as at 2022/01/29)</t>
  </si>
  <si>
    <t>North West: Mafikeng (NW383) - Table C7 Quarterly Budgeted Cash Flows ( All ) for 2nd Quarter ended 31 December 2021 (Figures Finalised as at 2022/01/29)</t>
  </si>
  <si>
    <t>North West: Ditsobotla (NW384) - Table C7 Quarterly Budgeted Cash Flows ( All ) for 2nd Quarter ended 31 December 2021 (Figures Finalised as at 2022/01/29)</t>
  </si>
  <si>
    <t>North West: Ramotshere Moiloa (NW385) - Table C7 Quarterly Budgeted Cash Flows ( All ) for 2nd Quarter ended 31 December 2021 (Figures Finalised as at 2022/01/29)</t>
  </si>
  <si>
    <t>North West: Ngaka Modiri Molema (DC38) - Table C7 Quarterly Budgeted Cash Flows ( All ) for 2nd Quarter ended 31 December 2021 (Figures Finalised as at 2022/01/29)</t>
  </si>
  <si>
    <t>North West: Naledi (NW) (NW392) - Table C7 Quarterly Budgeted Cash Flows ( All ) for 2nd Quarter ended 31 December 2021 (Figures Finalised as at 2022/01/29)</t>
  </si>
  <si>
    <t>North West: Mamusa (NW393) - Table C7 Quarterly Budgeted Cash Flows ( All ) for 2nd Quarter ended 31 December 2021 (Figures Finalised as at 2022/01/29)</t>
  </si>
  <si>
    <t>North West: Greater Taung (NW394) - Table C7 Quarterly Budgeted Cash Flows ( All ) for 2nd Quarter ended 31 December 2021 (Figures Finalised as at 2022/01/29)</t>
  </si>
  <si>
    <t>North West: Lekwa-Teemane (NW396) - Table C7 Quarterly Budgeted Cash Flows ( All ) for 2nd Quarter ended 31 December 2021 (Figures Finalised as at 2022/01/29)</t>
  </si>
  <si>
    <t>North West: Kagisano-Molopo (NW397) - Table C7 Quarterly Budgeted Cash Flows ( All ) for 2nd Quarter ended 31 December 2021 (Figures Finalised as at 2022/01/29)</t>
  </si>
  <si>
    <t>North West: Dr Ruth Segomotsi Mompati (DC39) - Table C7 Quarterly Budgeted Cash Flows ( All ) for 2nd Quarter ended 31 December 2021 (Figures Finalised as at 2022/01/29)</t>
  </si>
  <si>
    <t>North West: City of Matlosana (NW403) - Table C7 Quarterly Budgeted Cash Flows ( All ) for 2nd Quarter ended 31 December 2021 (Figures Finalised as at 2022/01/29)</t>
  </si>
  <si>
    <t>North West: Maquassi Hills (NW404) - Table C7 Quarterly Budgeted Cash Flows ( All ) for 2nd Quarter ended 31 December 2021 (Figures Finalised as at 2022/01/29)</t>
  </si>
  <si>
    <t>North West: J B Marks (NW405) - Table C7 Quarterly Budgeted Cash Flows ( All ) for 2nd Quarter ended 31 December 2021 (Figures Finalised as at 2022/01/29)</t>
  </si>
  <si>
    <t>North West: Dr Kenneth Kaunda (DC40) - Table C7 Quarterly Budgeted Cash Flows ( All ) for 2nd Quarter ended 31 December 2021 (Figures Finalised as at 2022/01/29)</t>
  </si>
  <si>
    <t>Summary - Table C7 Quarterly Budgeted Cash Flows ( All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</si>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</sst>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3039729406</v>
      </c>
      <c r="D6" s="18"/>
      <c r="E6" s="19">
        <v>1695431254</v>
      </c>
      <c r="F6" s="20">
        <v>1695431254</v>
      </c>
      <c r="G6" s="20">
        <v>89391019</v>
      </c>
      <c r="H6" s="20">
        <v>121147500</v>
      </c>
      <c r="I6" s="20">
        <v>132406064</v>
      </c>
      <c r="J6" s="20">
        <v>342944583</v>
      </c>
      <c r="K6" s="20">
        <v>83774863</v>
      </c>
      <c r="L6" s="20">
        <v>133008496</v>
      </c>
      <c r="M6" s="20">
        <v>86744271</v>
      </c>
      <c r="N6" s="20">
        <v>303527630</v>
      </c>
      <c r="O6" s="20"/>
      <c r="P6" s="20"/>
      <c r="Q6" s="20"/>
      <c r="R6" s="20"/>
      <c r="S6" s="20"/>
      <c r="T6" s="20"/>
      <c r="U6" s="20"/>
      <c r="V6" s="20"/>
      <c r="W6" s="20">
        <v>646472213</v>
      </c>
      <c r="X6" s="20">
        <v>864529947</v>
      </c>
      <c r="Y6" s="20">
        <v>-218057734</v>
      </c>
      <c r="Z6" s="21">
        <v>-25.222692950855063</v>
      </c>
      <c r="AA6" s="22">
        <v>1695431254</v>
      </c>
    </row>
    <row r="7" spans="1:27" ht="13.5" x14ac:dyDescent="0.25">
      <c r="A7" s="23" t="s">
        <v>35</v>
      </c>
      <c r="B7" s="17" t="s">
        <v>32</v>
      </c>
      <c r="C7" s="18">
        <v>1238220781</v>
      </c>
      <c r="D7" s="18"/>
      <c r="E7" s="19">
        <v>6790655084</v>
      </c>
      <c r="F7" s="20">
        <v>6790655084</v>
      </c>
      <c r="G7" s="20">
        <v>184835012</v>
      </c>
      <c r="H7" s="20">
        <v>234223703</v>
      </c>
      <c r="I7" s="20">
        <v>885082777</v>
      </c>
      <c r="J7" s="20">
        <v>1304141492</v>
      </c>
      <c r="K7" s="20">
        <v>280666096</v>
      </c>
      <c r="L7" s="20">
        <v>256330392</v>
      </c>
      <c r="M7" s="20">
        <v>832447270</v>
      </c>
      <c r="N7" s="20">
        <v>1369443758</v>
      </c>
      <c r="O7" s="20"/>
      <c r="P7" s="20"/>
      <c r="Q7" s="20"/>
      <c r="R7" s="20"/>
      <c r="S7" s="20"/>
      <c r="T7" s="20"/>
      <c r="U7" s="20"/>
      <c r="V7" s="20"/>
      <c r="W7" s="20">
        <v>2673585250</v>
      </c>
      <c r="X7" s="20">
        <v>3338084554</v>
      </c>
      <c r="Y7" s="20">
        <v>-664499304</v>
      </c>
      <c r="Z7" s="21">
        <v>-19.906604918192855</v>
      </c>
      <c r="AA7" s="22">
        <v>6790655084</v>
      </c>
    </row>
    <row r="8" spans="1:27" ht="13.5" x14ac:dyDescent="0.25">
      <c r="A8" s="23" t="s">
        <v>36</v>
      </c>
      <c r="B8" s="17" t="s">
        <v>32</v>
      </c>
      <c r="C8" s="18">
        <v>2651962287</v>
      </c>
      <c r="D8" s="18"/>
      <c r="E8" s="19">
        <v>1203126944</v>
      </c>
      <c r="F8" s="20">
        <v>1203126944</v>
      </c>
      <c r="G8" s="20">
        <v>770241826</v>
      </c>
      <c r="H8" s="20">
        <v>482433710</v>
      </c>
      <c r="I8" s="20">
        <v>-106670915</v>
      </c>
      <c r="J8" s="20">
        <v>1146004621</v>
      </c>
      <c r="K8" s="20">
        <v>533662927</v>
      </c>
      <c r="L8" s="20">
        <v>67556944</v>
      </c>
      <c r="M8" s="20">
        <v>-46694054</v>
      </c>
      <c r="N8" s="20">
        <v>554525817</v>
      </c>
      <c r="O8" s="20"/>
      <c r="P8" s="20"/>
      <c r="Q8" s="20"/>
      <c r="R8" s="20"/>
      <c r="S8" s="20"/>
      <c r="T8" s="20"/>
      <c r="U8" s="20"/>
      <c r="V8" s="20"/>
      <c r="W8" s="20">
        <v>1700530438</v>
      </c>
      <c r="X8" s="20">
        <v>605288532</v>
      </c>
      <c r="Y8" s="20">
        <v>1095241906</v>
      </c>
      <c r="Z8" s="21">
        <v>180.94542488374782</v>
      </c>
      <c r="AA8" s="22">
        <v>1203126944</v>
      </c>
    </row>
    <row r="9" spans="1:27" ht="13.5" x14ac:dyDescent="0.25">
      <c r="A9" s="23" t="s">
        <v>37</v>
      </c>
      <c r="B9" s="17" t="s">
        <v>6</v>
      </c>
      <c r="C9" s="18">
        <v>2198617923</v>
      </c>
      <c r="D9" s="18"/>
      <c r="E9" s="19">
        <v>6674644407</v>
      </c>
      <c r="F9" s="20">
        <v>6674644407</v>
      </c>
      <c r="G9" s="20">
        <v>357788989</v>
      </c>
      <c r="H9" s="20">
        <v>313144404</v>
      </c>
      <c r="I9" s="20">
        <v>88454915</v>
      </c>
      <c r="J9" s="20">
        <v>759388308</v>
      </c>
      <c r="K9" s="20">
        <v>24289831</v>
      </c>
      <c r="L9" s="20">
        <v>46056263</v>
      </c>
      <c r="M9" s="20">
        <v>474573768</v>
      </c>
      <c r="N9" s="20">
        <v>544919862</v>
      </c>
      <c r="O9" s="20"/>
      <c r="P9" s="20"/>
      <c r="Q9" s="20"/>
      <c r="R9" s="20"/>
      <c r="S9" s="20"/>
      <c r="T9" s="20"/>
      <c r="U9" s="20"/>
      <c r="V9" s="20"/>
      <c r="W9" s="20">
        <v>1304308170</v>
      </c>
      <c r="X9" s="20">
        <v>3194798837</v>
      </c>
      <c r="Y9" s="20">
        <v>-1890490667</v>
      </c>
      <c r="Z9" s="21">
        <v>-59.174012620313221</v>
      </c>
      <c r="AA9" s="22">
        <v>6674644407</v>
      </c>
    </row>
    <row r="10" spans="1:27" ht="13.5" x14ac:dyDescent="0.25">
      <c r="A10" s="23" t="s">
        <v>38</v>
      </c>
      <c r="B10" s="17" t="s">
        <v>6</v>
      </c>
      <c r="C10" s="18">
        <v>5373722073</v>
      </c>
      <c r="D10" s="18"/>
      <c r="E10" s="19">
        <v>3474592498</v>
      </c>
      <c r="F10" s="20">
        <v>3474592498</v>
      </c>
      <c r="G10" s="20">
        <v>540579128</v>
      </c>
      <c r="H10" s="20">
        <v>289224980</v>
      </c>
      <c r="I10" s="20">
        <v>205940705</v>
      </c>
      <c r="J10" s="20">
        <v>1035744813</v>
      </c>
      <c r="K10" s="20">
        <v>262928163</v>
      </c>
      <c r="L10" s="20">
        <v>352252556</v>
      </c>
      <c r="M10" s="20">
        <v>701503412</v>
      </c>
      <c r="N10" s="20">
        <v>1316684131</v>
      </c>
      <c r="O10" s="20"/>
      <c r="P10" s="20"/>
      <c r="Q10" s="20"/>
      <c r="R10" s="20"/>
      <c r="S10" s="20"/>
      <c r="T10" s="20"/>
      <c r="U10" s="20"/>
      <c r="V10" s="20"/>
      <c r="W10" s="20">
        <v>2352428944</v>
      </c>
      <c r="X10" s="20">
        <v>1710737238</v>
      </c>
      <c r="Y10" s="20">
        <v>641691706</v>
      </c>
      <c r="Z10" s="21">
        <v>37.509659095875712</v>
      </c>
      <c r="AA10" s="22">
        <v>3474592498</v>
      </c>
    </row>
    <row r="11" spans="1:27" ht="13.5" x14ac:dyDescent="0.25">
      <c r="A11" s="23" t="s">
        <v>39</v>
      </c>
      <c r="B11" s="17" t="s">
        <v>32</v>
      </c>
      <c r="C11" s="18">
        <v>4346606</v>
      </c>
      <c r="D11" s="18"/>
      <c r="E11" s="19">
        <v>-17284858</v>
      </c>
      <c r="F11" s="20">
        <v>-17284858</v>
      </c>
      <c r="G11" s="20">
        <v>397244</v>
      </c>
      <c r="H11" s="20">
        <v>540408</v>
      </c>
      <c r="I11" s="20">
        <v>427388</v>
      </c>
      <c r="J11" s="20">
        <v>1365040</v>
      </c>
      <c r="K11" s="20">
        <v>473710</v>
      </c>
      <c r="L11" s="20">
        <v>688114</v>
      </c>
      <c r="M11" s="20">
        <v>561038</v>
      </c>
      <c r="N11" s="20">
        <v>1722862</v>
      </c>
      <c r="O11" s="20"/>
      <c r="P11" s="20"/>
      <c r="Q11" s="20"/>
      <c r="R11" s="20"/>
      <c r="S11" s="20"/>
      <c r="T11" s="20"/>
      <c r="U11" s="20"/>
      <c r="V11" s="20"/>
      <c r="W11" s="20">
        <v>3087902</v>
      </c>
      <c r="X11" s="20">
        <v>-8642430</v>
      </c>
      <c r="Y11" s="20">
        <v>11730332</v>
      </c>
      <c r="Z11" s="21">
        <v>-135.7295575434224</v>
      </c>
      <c r="AA11" s="22">
        <v>-17284858</v>
      </c>
    </row>
    <row r="12" spans="1:27" ht="13.5" x14ac:dyDescent="0.25">
      <c r="A12" s="23" t="s">
        <v>40</v>
      </c>
      <c r="B12" s="17" t="s">
        <v>32</v>
      </c>
      <c r="C12" s="18">
        <v>290254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-4300962852</v>
      </c>
      <c r="D14" s="18"/>
      <c r="E14" s="19">
        <v>-10566807841</v>
      </c>
      <c r="F14" s="20">
        <v>-10566807841</v>
      </c>
      <c r="G14" s="20">
        <v>-316689370</v>
      </c>
      <c r="H14" s="20">
        <v>-417621367</v>
      </c>
      <c r="I14" s="20">
        <v>-721049880</v>
      </c>
      <c r="J14" s="20">
        <v>-1455360617</v>
      </c>
      <c r="K14" s="20">
        <v>-676028342</v>
      </c>
      <c r="L14" s="20">
        <v>-356390829</v>
      </c>
      <c r="M14" s="20">
        <v>-1118405926</v>
      </c>
      <c r="N14" s="20">
        <v>-2150825097</v>
      </c>
      <c r="O14" s="20"/>
      <c r="P14" s="20"/>
      <c r="Q14" s="20"/>
      <c r="R14" s="20"/>
      <c r="S14" s="20"/>
      <c r="T14" s="20"/>
      <c r="U14" s="20"/>
      <c r="V14" s="20"/>
      <c r="W14" s="20">
        <v>-3606185714</v>
      </c>
      <c r="X14" s="20">
        <v>-5254265924</v>
      </c>
      <c r="Y14" s="20">
        <v>1648080210</v>
      </c>
      <c r="Z14" s="21">
        <v>-31.366516918605814</v>
      </c>
      <c r="AA14" s="22">
        <v>-10566807841</v>
      </c>
    </row>
    <row r="15" spans="1:27" ht="13.5" x14ac:dyDescent="0.25">
      <c r="A15" s="23" t="s">
        <v>43</v>
      </c>
      <c r="B15" s="17" t="s">
        <v>32</v>
      </c>
      <c r="C15" s="18">
        <v>-555</v>
      </c>
      <c r="D15" s="18"/>
      <c r="E15" s="19">
        <v>-96598935</v>
      </c>
      <c r="F15" s="20">
        <v>-96598935</v>
      </c>
      <c r="G15" s="20"/>
      <c r="H15" s="20">
        <v>-250684</v>
      </c>
      <c r="I15" s="20"/>
      <c r="J15" s="20">
        <v>-250684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-250684</v>
      </c>
      <c r="X15" s="20">
        <v>-48299475</v>
      </c>
      <c r="Y15" s="20">
        <v>48048791</v>
      </c>
      <c r="Z15" s="21">
        <v>-99.480979865723171</v>
      </c>
      <c r="AA15" s="22">
        <v>-96598935</v>
      </c>
    </row>
    <row r="16" spans="1:27" ht="13.5" x14ac:dyDescent="0.25">
      <c r="A16" s="23" t="s">
        <v>44</v>
      </c>
      <c r="B16" s="17" t="s">
        <v>6</v>
      </c>
      <c r="C16" s="18">
        <v>-9361186</v>
      </c>
      <c r="D16" s="18"/>
      <c r="E16" s="19">
        <v>31876242</v>
      </c>
      <c r="F16" s="20">
        <v>31876242</v>
      </c>
      <c r="G16" s="20"/>
      <c r="H16" s="20"/>
      <c r="I16" s="20"/>
      <c r="J16" s="20"/>
      <c r="K16" s="20"/>
      <c r="L16" s="20"/>
      <c r="M16" s="20">
        <v>-52821</v>
      </c>
      <c r="N16" s="20">
        <v>-52821</v>
      </c>
      <c r="O16" s="20"/>
      <c r="P16" s="20"/>
      <c r="Q16" s="20"/>
      <c r="R16" s="20"/>
      <c r="S16" s="20"/>
      <c r="T16" s="20"/>
      <c r="U16" s="20"/>
      <c r="V16" s="20"/>
      <c r="W16" s="20">
        <v>-52821</v>
      </c>
      <c r="X16" s="20">
        <v>15938116</v>
      </c>
      <c r="Y16" s="20">
        <v>-15990937</v>
      </c>
      <c r="Z16" s="21">
        <v>-100.33141307291275</v>
      </c>
      <c r="AA16" s="22">
        <v>31876242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10196564737</v>
      </c>
      <c r="D17" s="26">
        <f>SUM(D6:D16)</f>
        <v>0</v>
      </c>
      <c r="E17" s="27">
        <f t="shared" si="0"/>
        <v>9189634795</v>
      </c>
      <c r="F17" s="28">
        <f t="shared" si="0"/>
        <v>9189634795</v>
      </c>
      <c r="G17" s="28">
        <f t="shared" si="0"/>
        <v>1626543848</v>
      </c>
      <c r="H17" s="28">
        <f t="shared" si="0"/>
        <v>1022842654</v>
      </c>
      <c r="I17" s="28">
        <f t="shared" si="0"/>
        <v>484591054</v>
      </c>
      <c r="J17" s="28">
        <f t="shared" si="0"/>
        <v>3133977556</v>
      </c>
      <c r="K17" s="28">
        <f t="shared" si="0"/>
        <v>509767248</v>
      </c>
      <c r="L17" s="28">
        <f t="shared" si="0"/>
        <v>499501936</v>
      </c>
      <c r="M17" s="28">
        <f t="shared" si="0"/>
        <v>930676958</v>
      </c>
      <c r="N17" s="28">
        <f t="shared" si="0"/>
        <v>1939946142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5073923698</v>
      </c>
      <c r="X17" s="28">
        <f t="shared" si="0"/>
        <v>4418169395</v>
      </c>
      <c r="Y17" s="28">
        <f t="shared" si="0"/>
        <v>655754303</v>
      </c>
      <c r="Z17" s="29">
        <f>+IF(X17&lt;&gt;0,+(Y17/X17)*100,0)</f>
        <v>14.842217316115377</v>
      </c>
      <c r="AA17" s="30">
        <f>SUM(AA6:AA16)</f>
        <v>9189634795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148202</v>
      </c>
      <c r="D21" s="18"/>
      <c r="E21" s="19">
        <v>7703505</v>
      </c>
      <c r="F21" s="20">
        <v>7703505</v>
      </c>
      <c r="G21" s="36">
        <v>207250</v>
      </c>
      <c r="H21" s="36">
        <v>150279</v>
      </c>
      <c r="I21" s="36">
        <v>125300</v>
      </c>
      <c r="J21" s="20">
        <v>482829</v>
      </c>
      <c r="K21" s="36">
        <v>153500</v>
      </c>
      <c r="L21" s="36">
        <v>82500</v>
      </c>
      <c r="M21" s="20">
        <v>119700</v>
      </c>
      <c r="N21" s="36">
        <v>355700</v>
      </c>
      <c r="O21" s="36"/>
      <c r="P21" s="36"/>
      <c r="Q21" s="20"/>
      <c r="R21" s="36"/>
      <c r="S21" s="36"/>
      <c r="T21" s="20"/>
      <c r="U21" s="36"/>
      <c r="V21" s="36"/>
      <c r="W21" s="36">
        <v>838529</v>
      </c>
      <c r="X21" s="20">
        <v>3851756</v>
      </c>
      <c r="Y21" s="36">
        <v>-3013227</v>
      </c>
      <c r="Z21" s="37">
        <v>-78.229955376197253</v>
      </c>
      <c r="AA21" s="38">
        <v>7703505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-17283905</v>
      </c>
      <c r="D23" s="40"/>
      <c r="E23" s="19">
        <v>-105962084</v>
      </c>
      <c r="F23" s="20">
        <v>-97939370</v>
      </c>
      <c r="G23" s="36">
        <v>8951372</v>
      </c>
      <c r="H23" s="36">
        <v>1408625</v>
      </c>
      <c r="I23" s="36"/>
      <c r="J23" s="20">
        <v>10359997</v>
      </c>
      <c r="K23" s="36">
        <v>225</v>
      </c>
      <c r="L23" s="36">
        <v>-361</v>
      </c>
      <c r="M23" s="20">
        <v>383</v>
      </c>
      <c r="N23" s="36">
        <v>247</v>
      </c>
      <c r="O23" s="36"/>
      <c r="P23" s="36"/>
      <c r="Q23" s="20"/>
      <c r="R23" s="36"/>
      <c r="S23" s="36"/>
      <c r="T23" s="20"/>
      <c r="U23" s="36"/>
      <c r="V23" s="36"/>
      <c r="W23" s="36">
        <v>10360244</v>
      </c>
      <c r="X23" s="20">
        <v>-46715145</v>
      </c>
      <c r="Y23" s="36">
        <v>57075389</v>
      </c>
      <c r="Z23" s="37">
        <v>-122.17748441110479</v>
      </c>
      <c r="AA23" s="38">
        <v>-97939370</v>
      </c>
    </row>
    <row r="24" spans="1:27" ht="13.5" x14ac:dyDescent="0.25">
      <c r="A24" s="23" t="s">
        <v>51</v>
      </c>
      <c r="B24" s="17" t="s">
        <v>32</v>
      </c>
      <c r="C24" s="18">
        <v>4040499</v>
      </c>
      <c r="D24" s="18"/>
      <c r="E24" s="19">
        <v>-17603930</v>
      </c>
      <c r="F24" s="20">
        <v>13247305</v>
      </c>
      <c r="G24" s="20">
        <v>8845877</v>
      </c>
      <c r="H24" s="20">
        <v>-14567308</v>
      </c>
      <c r="I24" s="20">
        <v>36648040</v>
      </c>
      <c r="J24" s="20">
        <v>30926609</v>
      </c>
      <c r="K24" s="20">
        <v>-30262455</v>
      </c>
      <c r="L24" s="20">
        <v>-29980579</v>
      </c>
      <c r="M24" s="20">
        <v>32679864</v>
      </c>
      <c r="N24" s="20">
        <v>-27563170</v>
      </c>
      <c r="O24" s="20"/>
      <c r="P24" s="20"/>
      <c r="Q24" s="20"/>
      <c r="R24" s="20"/>
      <c r="S24" s="20"/>
      <c r="T24" s="20"/>
      <c r="U24" s="20"/>
      <c r="V24" s="20"/>
      <c r="W24" s="20">
        <v>3363439</v>
      </c>
      <c r="X24" s="20">
        <v>-36463740</v>
      </c>
      <c r="Y24" s="20">
        <v>39827179</v>
      </c>
      <c r="Z24" s="21">
        <v>-109.22406478326141</v>
      </c>
      <c r="AA24" s="22">
        <v>13247305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-351438220</v>
      </c>
      <c r="D26" s="18"/>
      <c r="E26" s="19">
        <v>-3377948277</v>
      </c>
      <c r="F26" s="20">
        <v>-3377948277</v>
      </c>
      <c r="G26" s="20">
        <v>-56417718</v>
      </c>
      <c r="H26" s="20">
        <v>-50953201</v>
      </c>
      <c r="I26" s="20">
        <v>-67801062</v>
      </c>
      <c r="J26" s="20">
        <v>-175171981</v>
      </c>
      <c r="K26" s="20">
        <v>-78467687</v>
      </c>
      <c r="L26" s="20">
        <v>-80903403</v>
      </c>
      <c r="M26" s="20">
        <v>-115510437</v>
      </c>
      <c r="N26" s="20">
        <v>-274881527</v>
      </c>
      <c r="O26" s="20"/>
      <c r="P26" s="20"/>
      <c r="Q26" s="20"/>
      <c r="R26" s="20"/>
      <c r="S26" s="20"/>
      <c r="T26" s="20"/>
      <c r="U26" s="20"/>
      <c r="V26" s="20"/>
      <c r="W26" s="20">
        <v>-450053508</v>
      </c>
      <c r="X26" s="20">
        <v>-1228194633</v>
      </c>
      <c r="Y26" s="20">
        <v>778141125</v>
      </c>
      <c r="Z26" s="21">
        <v>-63.356499376593511</v>
      </c>
      <c r="AA26" s="22">
        <v>-3377948277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-364533424</v>
      </c>
      <c r="D27" s="26">
        <f>SUM(D21:D26)</f>
        <v>0</v>
      </c>
      <c r="E27" s="27">
        <f t="shared" si="1"/>
        <v>-3493810786</v>
      </c>
      <c r="F27" s="28">
        <f t="shared" si="1"/>
        <v>-3454936837</v>
      </c>
      <c r="G27" s="28">
        <f t="shared" si="1"/>
        <v>-38413219</v>
      </c>
      <c r="H27" s="28">
        <f t="shared" si="1"/>
        <v>-63961605</v>
      </c>
      <c r="I27" s="28">
        <f t="shared" si="1"/>
        <v>-31027722</v>
      </c>
      <c r="J27" s="28">
        <f t="shared" si="1"/>
        <v>-133402546</v>
      </c>
      <c r="K27" s="28">
        <f t="shared" si="1"/>
        <v>-108576417</v>
      </c>
      <c r="L27" s="28">
        <f t="shared" si="1"/>
        <v>-110801843</v>
      </c>
      <c r="M27" s="28">
        <f t="shared" si="1"/>
        <v>-82710490</v>
      </c>
      <c r="N27" s="28">
        <f t="shared" si="1"/>
        <v>-302088750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-435491296</v>
      </c>
      <c r="X27" s="28">
        <f t="shared" si="1"/>
        <v>-1307521762</v>
      </c>
      <c r="Y27" s="28">
        <f t="shared" si="1"/>
        <v>872030466</v>
      </c>
      <c r="Z27" s="29">
        <f>+IF(X27&lt;&gt;0,+(Y27/X27)*100,0)</f>
        <v>-66.693380664359452</v>
      </c>
      <c r="AA27" s="30">
        <f>SUM(AA21:AA26)</f>
        <v>-3454936837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90000000</v>
      </c>
      <c r="F32" s="20">
        <v>90000000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45000000</v>
      </c>
      <c r="Y32" s="20">
        <v>-45000000</v>
      </c>
      <c r="Z32" s="21">
        <v>-100</v>
      </c>
      <c r="AA32" s="22">
        <v>90000000</v>
      </c>
    </row>
    <row r="33" spans="1:27" ht="13.5" x14ac:dyDescent="0.25">
      <c r="A33" s="23" t="s">
        <v>57</v>
      </c>
      <c r="B33" s="17" t="s">
        <v>32</v>
      </c>
      <c r="C33" s="18">
        <v>-11125499</v>
      </c>
      <c r="D33" s="18"/>
      <c r="E33" s="19">
        <v>-153724495</v>
      </c>
      <c r="F33" s="20">
        <v>46723458</v>
      </c>
      <c r="G33" s="20">
        <v>82592797</v>
      </c>
      <c r="H33" s="36">
        <v>-31701904</v>
      </c>
      <c r="I33" s="36">
        <v>-43594884</v>
      </c>
      <c r="J33" s="36">
        <v>7296009</v>
      </c>
      <c r="K33" s="20">
        <v>-2343298</v>
      </c>
      <c r="L33" s="20">
        <v>-1504741</v>
      </c>
      <c r="M33" s="20">
        <v>3884226</v>
      </c>
      <c r="N33" s="20">
        <v>36187</v>
      </c>
      <c r="O33" s="36"/>
      <c r="P33" s="36"/>
      <c r="Q33" s="36"/>
      <c r="R33" s="20"/>
      <c r="S33" s="20"/>
      <c r="T33" s="20"/>
      <c r="U33" s="20"/>
      <c r="V33" s="36"/>
      <c r="W33" s="36">
        <v>7332196</v>
      </c>
      <c r="X33" s="36">
        <v>-42959911</v>
      </c>
      <c r="Y33" s="20">
        <v>50292107</v>
      </c>
      <c r="Z33" s="21">
        <v>-117.06753070321771</v>
      </c>
      <c r="AA33" s="22">
        <v>46723458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-110853392</v>
      </c>
      <c r="F35" s="20">
        <v>-110853392</v>
      </c>
      <c r="G35" s="20">
        <v>-9011</v>
      </c>
      <c r="H35" s="20">
        <v>-9064</v>
      </c>
      <c r="I35" s="20">
        <v>-954955</v>
      </c>
      <c r="J35" s="20">
        <v>-973030</v>
      </c>
      <c r="K35" s="20">
        <v>-732976</v>
      </c>
      <c r="L35" s="20">
        <v>-10601</v>
      </c>
      <c r="M35" s="20">
        <v>-1273656</v>
      </c>
      <c r="N35" s="20">
        <v>-2017233</v>
      </c>
      <c r="O35" s="20"/>
      <c r="P35" s="20"/>
      <c r="Q35" s="20"/>
      <c r="R35" s="20"/>
      <c r="S35" s="20"/>
      <c r="T35" s="20"/>
      <c r="U35" s="20"/>
      <c r="V35" s="20"/>
      <c r="W35" s="20">
        <v>-2990263</v>
      </c>
      <c r="X35" s="20">
        <v>-55426696</v>
      </c>
      <c r="Y35" s="20">
        <v>52436433</v>
      </c>
      <c r="Z35" s="21">
        <v>-94.605013078896135</v>
      </c>
      <c r="AA35" s="22">
        <v>-110853392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-11125499</v>
      </c>
      <c r="D36" s="26">
        <f>SUM(D31:D35)</f>
        <v>0</v>
      </c>
      <c r="E36" s="27">
        <f t="shared" si="2"/>
        <v>-174577887</v>
      </c>
      <c r="F36" s="28">
        <f t="shared" si="2"/>
        <v>25870066</v>
      </c>
      <c r="G36" s="28">
        <f t="shared" si="2"/>
        <v>82583786</v>
      </c>
      <c r="H36" s="28">
        <f t="shared" si="2"/>
        <v>-31710968</v>
      </c>
      <c r="I36" s="28">
        <f t="shared" si="2"/>
        <v>-44549839</v>
      </c>
      <c r="J36" s="28">
        <f t="shared" si="2"/>
        <v>6322979</v>
      </c>
      <c r="K36" s="28">
        <f t="shared" si="2"/>
        <v>-3076274</v>
      </c>
      <c r="L36" s="28">
        <f t="shared" si="2"/>
        <v>-1515342</v>
      </c>
      <c r="M36" s="28">
        <f t="shared" si="2"/>
        <v>2610570</v>
      </c>
      <c r="N36" s="28">
        <f t="shared" si="2"/>
        <v>-1981046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4341933</v>
      </c>
      <c r="X36" s="28">
        <f t="shared" si="2"/>
        <v>-53386607</v>
      </c>
      <c r="Y36" s="28">
        <f t="shared" si="2"/>
        <v>57728540</v>
      </c>
      <c r="Z36" s="29">
        <f>+IF(X36&lt;&gt;0,+(Y36/X36)*100,0)</f>
        <v>-108.13300047332095</v>
      </c>
      <c r="AA36" s="30">
        <f>SUM(AA31:AA35)</f>
        <v>25870066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9820905814</v>
      </c>
      <c r="D38" s="32">
        <f>+D17+D27+D36</f>
        <v>0</v>
      </c>
      <c r="E38" s="33">
        <f t="shared" si="3"/>
        <v>5521246122</v>
      </c>
      <c r="F38" s="2">
        <f t="shared" si="3"/>
        <v>5760568024</v>
      </c>
      <c r="G38" s="2">
        <f t="shared" si="3"/>
        <v>1670714415</v>
      </c>
      <c r="H38" s="2">
        <f t="shared" si="3"/>
        <v>927170081</v>
      </c>
      <c r="I38" s="2">
        <f t="shared" si="3"/>
        <v>409013493</v>
      </c>
      <c r="J38" s="2">
        <f t="shared" si="3"/>
        <v>3006897989</v>
      </c>
      <c r="K38" s="2">
        <f t="shared" si="3"/>
        <v>398114557</v>
      </c>
      <c r="L38" s="2">
        <f t="shared" si="3"/>
        <v>387184751</v>
      </c>
      <c r="M38" s="2">
        <f t="shared" si="3"/>
        <v>850577038</v>
      </c>
      <c r="N38" s="2">
        <f t="shared" si="3"/>
        <v>1635876346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4642774335</v>
      </c>
      <c r="X38" s="2">
        <f t="shared" si="3"/>
        <v>3057261026</v>
      </c>
      <c r="Y38" s="2">
        <f t="shared" si="3"/>
        <v>1585513309</v>
      </c>
      <c r="Z38" s="34">
        <f>+IF(X38&lt;&gt;0,+(Y38/X38)*100,0)</f>
        <v>51.860580287919454</v>
      </c>
      <c r="AA38" s="35">
        <f>+AA17+AA27+AA36</f>
        <v>5760568024</v>
      </c>
    </row>
    <row r="39" spans="1:27" ht="13.5" x14ac:dyDescent="0.25">
      <c r="A39" s="23" t="s">
        <v>61</v>
      </c>
      <c r="B39" s="17"/>
      <c r="C39" s="32">
        <v>1151428660</v>
      </c>
      <c r="D39" s="32"/>
      <c r="E39" s="33">
        <v>1343749804</v>
      </c>
      <c r="F39" s="2">
        <v>1343749804</v>
      </c>
      <c r="G39" s="2">
        <v>1120607205</v>
      </c>
      <c r="H39" s="2">
        <f>+G40+H60</f>
        <v>2842984618</v>
      </c>
      <c r="I39" s="2">
        <f>+H40+I60</f>
        <v>3661276382</v>
      </c>
      <c r="J39" s="2">
        <f>+G39</f>
        <v>1120607205</v>
      </c>
      <c r="K39" s="2">
        <f>+I40+K60</f>
        <v>4023699869</v>
      </c>
      <c r="L39" s="2">
        <f>+K40+L60</f>
        <v>4307364689</v>
      </c>
      <c r="M39" s="2">
        <f>+L40+M60</f>
        <v>4896542393</v>
      </c>
      <c r="N39" s="2">
        <f>+K39</f>
        <v>4023699869</v>
      </c>
      <c r="O39" s="2">
        <f>+M40+O60</f>
        <v>5747119431</v>
      </c>
      <c r="P39" s="2">
        <f>+O40+P60</f>
        <v>5747119431</v>
      </c>
      <c r="Q39" s="2">
        <f>+P40+Q60</f>
        <v>5747119431</v>
      </c>
      <c r="R39" s="2">
        <f>+O39</f>
        <v>5747119431</v>
      </c>
      <c r="S39" s="2">
        <f>+Q40+S60</f>
        <v>5747119431</v>
      </c>
      <c r="T39" s="2">
        <f>+S40+T60</f>
        <v>5747119431</v>
      </c>
      <c r="U39" s="2">
        <f>+T40+U60</f>
        <v>5747119431</v>
      </c>
      <c r="V39" s="2">
        <f>+S39</f>
        <v>5747119431</v>
      </c>
      <c r="W39" s="2">
        <f>+G39</f>
        <v>1120607205</v>
      </c>
      <c r="X39" s="2">
        <v>543404144</v>
      </c>
      <c r="Y39" s="2">
        <f>+W39-X39</f>
        <v>577203061</v>
      </c>
      <c r="Z39" s="34">
        <f>+IF(X39&lt;&gt;0,+(Y39/X39)*100,0)</f>
        <v>106.21984896015073</v>
      </c>
      <c r="AA39" s="35">
        <v>1343749804</v>
      </c>
    </row>
    <row r="40" spans="1:27" ht="13.5" x14ac:dyDescent="0.25">
      <c r="A40" s="41" t="s">
        <v>63</v>
      </c>
      <c r="B40" s="42" t="s">
        <v>62</v>
      </c>
      <c r="C40" s="43">
        <f>+C38+C39</f>
        <v>10972334474</v>
      </c>
      <c r="D40" s="43">
        <f t="shared" ref="D40:AA40" si="4">+D38+D39</f>
        <v>0</v>
      </c>
      <c r="E40" s="44">
        <f t="shared" si="4"/>
        <v>6864995926</v>
      </c>
      <c r="F40" s="45">
        <f t="shared" si="4"/>
        <v>7104317828</v>
      </c>
      <c r="G40" s="45">
        <f t="shared" si="4"/>
        <v>2791321620</v>
      </c>
      <c r="H40" s="45">
        <f t="shared" si="4"/>
        <v>3770154699</v>
      </c>
      <c r="I40" s="45">
        <f t="shared" si="4"/>
        <v>4070289875</v>
      </c>
      <c r="J40" s="45">
        <f>+I40</f>
        <v>4070289875</v>
      </c>
      <c r="K40" s="45">
        <f t="shared" si="4"/>
        <v>4421814426</v>
      </c>
      <c r="L40" s="45">
        <f t="shared" si="4"/>
        <v>4694549440</v>
      </c>
      <c r="M40" s="45">
        <f t="shared" si="4"/>
        <v>5747119431</v>
      </c>
      <c r="N40" s="45">
        <f>+M40</f>
        <v>5747119431</v>
      </c>
      <c r="O40" s="45">
        <f t="shared" si="4"/>
        <v>5747119431</v>
      </c>
      <c r="P40" s="45">
        <f t="shared" si="4"/>
        <v>5747119431</v>
      </c>
      <c r="Q40" s="45">
        <f t="shared" si="4"/>
        <v>5747119431</v>
      </c>
      <c r="R40" s="45">
        <f>+Q40</f>
        <v>5747119431</v>
      </c>
      <c r="S40" s="45">
        <f t="shared" si="4"/>
        <v>5747119431</v>
      </c>
      <c r="T40" s="45">
        <f t="shared" si="4"/>
        <v>5747119431</v>
      </c>
      <c r="U40" s="45">
        <f t="shared" si="4"/>
        <v>5747119431</v>
      </c>
      <c r="V40" s="45">
        <f>+U40</f>
        <v>5747119431</v>
      </c>
      <c r="W40" s="45">
        <f>+V40</f>
        <v>5747119431</v>
      </c>
      <c r="X40" s="45">
        <f t="shared" si="4"/>
        <v>3600665170</v>
      </c>
      <c r="Y40" s="45">
        <f t="shared" si="4"/>
        <v>2162716370</v>
      </c>
      <c r="Z40" s="46">
        <f>+IF(X40&lt;&gt;0,+(Y40/X40)*100,0)</f>
        <v>60.064356664410425</v>
      </c>
      <c r="AA40" s="47">
        <f t="shared" si="4"/>
        <v>7104317828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1120607205</v>
      </c>
      <c r="H60">
        <v>51662998</v>
      </c>
      <c r="I60">
        <v>-108878317</v>
      </c>
      <c r="J60">
        <v>1120607205</v>
      </c>
      <c r="K60">
        <v>-46590006</v>
      </c>
      <c r="L60">
        <v>-114449737</v>
      </c>
      <c r="M60">
        <v>201992953</v>
      </c>
      <c r="N60">
        <v>-46590006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24118502</v>
      </c>
      <c r="F6" s="20">
        <v>24118502</v>
      </c>
      <c r="G6" s="20"/>
      <c r="H6" s="20"/>
      <c r="I6" s="20"/>
      <c r="J6" s="20"/>
      <c r="K6" s="20">
        <v>564373</v>
      </c>
      <c r="L6" s="20">
        <v>37413</v>
      </c>
      <c r="M6" s="20">
        <v>4646</v>
      </c>
      <c r="N6" s="20">
        <v>606432</v>
      </c>
      <c r="O6" s="20"/>
      <c r="P6" s="20"/>
      <c r="Q6" s="20"/>
      <c r="R6" s="20"/>
      <c r="S6" s="20"/>
      <c r="T6" s="20"/>
      <c r="U6" s="20"/>
      <c r="V6" s="20"/>
      <c r="W6" s="20">
        <v>606432</v>
      </c>
      <c r="X6" s="20">
        <v>12059258</v>
      </c>
      <c r="Y6" s="20">
        <v>-11452826</v>
      </c>
      <c r="Z6" s="21">
        <v>-94.971232890116454</v>
      </c>
      <c r="AA6" s="22">
        <v>24118502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22213913</v>
      </c>
      <c r="F7" s="20">
        <v>22213913</v>
      </c>
      <c r="G7" s="20"/>
      <c r="H7" s="20"/>
      <c r="I7" s="20"/>
      <c r="J7" s="20"/>
      <c r="K7" s="20">
        <v>20863</v>
      </c>
      <c r="L7" s="20">
        <v>17527</v>
      </c>
      <c r="M7" s="20">
        <v>22851</v>
      </c>
      <c r="N7" s="20">
        <v>61241</v>
      </c>
      <c r="O7" s="20"/>
      <c r="P7" s="20"/>
      <c r="Q7" s="20"/>
      <c r="R7" s="20"/>
      <c r="S7" s="20"/>
      <c r="T7" s="20"/>
      <c r="U7" s="20"/>
      <c r="V7" s="20"/>
      <c r="W7" s="20">
        <v>61241</v>
      </c>
      <c r="X7" s="20">
        <v>10654207</v>
      </c>
      <c r="Y7" s="20">
        <v>-10592966</v>
      </c>
      <c r="Z7" s="21">
        <v>-99.425194197935141</v>
      </c>
      <c r="AA7" s="22">
        <v>22213913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1263078</v>
      </c>
      <c r="F8" s="20">
        <v>1263078</v>
      </c>
      <c r="G8" s="20"/>
      <c r="H8" s="20"/>
      <c r="I8" s="20"/>
      <c r="J8" s="20"/>
      <c r="K8" s="20">
        <v>105572</v>
      </c>
      <c r="L8" s="20">
        <v>17609</v>
      </c>
      <c r="M8" s="20">
        <v>14363</v>
      </c>
      <c r="N8" s="20">
        <v>137544</v>
      </c>
      <c r="O8" s="20"/>
      <c r="P8" s="20"/>
      <c r="Q8" s="20"/>
      <c r="R8" s="20"/>
      <c r="S8" s="20"/>
      <c r="T8" s="20"/>
      <c r="U8" s="20"/>
      <c r="V8" s="20"/>
      <c r="W8" s="20">
        <v>137544</v>
      </c>
      <c r="X8" s="20">
        <v>680255</v>
      </c>
      <c r="Y8" s="20">
        <v>-542711</v>
      </c>
      <c r="Z8" s="21">
        <v>-79.780523480165527</v>
      </c>
      <c r="AA8" s="22">
        <v>1263078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388899108</v>
      </c>
      <c r="F9" s="20">
        <v>388899108</v>
      </c>
      <c r="G9" s="20"/>
      <c r="H9" s="20"/>
      <c r="I9" s="20"/>
      <c r="J9" s="20"/>
      <c r="K9" s="20"/>
      <c r="L9" s="20">
        <v>1138042</v>
      </c>
      <c r="M9" s="20"/>
      <c r="N9" s="20">
        <v>1138042</v>
      </c>
      <c r="O9" s="20"/>
      <c r="P9" s="20"/>
      <c r="Q9" s="20"/>
      <c r="R9" s="20"/>
      <c r="S9" s="20"/>
      <c r="T9" s="20"/>
      <c r="U9" s="20"/>
      <c r="V9" s="20"/>
      <c r="W9" s="20">
        <v>1138042</v>
      </c>
      <c r="X9" s="20">
        <v>102530846</v>
      </c>
      <c r="Y9" s="20">
        <v>-101392804</v>
      </c>
      <c r="Z9" s="21">
        <v>-98.89004914677092</v>
      </c>
      <c r="AA9" s="22">
        <v>388899108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194482220</v>
      </c>
      <c r="F10" s="20">
        <v>194482220</v>
      </c>
      <c r="G10" s="20"/>
      <c r="H10" s="20"/>
      <c r="I10" s="20"/>
      <c r="J10" s="20"/>
      <c r="K10" s="20"/>
      <c r="L10" s="20">
        <v>36328000</v>
      </c>
      <c r="M10" s="20">
        <v>60644000</v>
      </c>
      <c r="N10" s="20">
        <v>96972000</v>
      </c>
      <c r="O10" s="20"/>
      <c r="P10" s="20"/>
      <c r="Q10" s="20"/>
      <c r="R10" s="20"/>
      <c r="S10" s="20"/>
      <c r="T10" s="20"/>
      <c r="U10" s="20"/>
      <c r="V10" s="20"/>
      <c r="W10" s="20">
        <v>96972000</v>
      </c>
      <c r="X10" s="20">
        <v>97241138</v>
      </c>
      <c r="Y10" s="20">
        <v>-269138</v>
      </c>
      <c r="Z10" s="21">
        <v>-0.2767738073982639</v>
      </c>
      <c r="AA10" s="22">
        <v>194482220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-379912363</v>
      </c>
      <c r="F14" s="20">
        <v>-379912363</v>
      </c>
      <c r="G14" s="20">
        <v>-49530370</v>
      </c>
      <c r="H14" s="20">
        <v>-36838803</v>
      </c>
      <c r="I14" s="20">
        <v>-39950312</v>
      </c>
      <c r="J14" s="20">
        <v>-126319485</v>
      </c>
      <c r="K14" s="20">
        <v>-50724711</v>
      </c>
      <c r="L14" s="20">
        <v>8042672</v>
      </c>
      <c r="M14" s="20">
        <v>-51913184</v>
      </c>
      <c r="N14" s="20">
        <v>-94595223</v>
      </c>
      <c r="O14" s="20"/>
      <c r="P14" s="20"/>
      <c r="Q14" s="20"/>
      <c r="R14" s="20"/>
      <c r="S14" s="20"/>
      <c r="T14" s="20"/>
      <c r="U14" s="20"/>
      <c r="V14" s="20"/>
      <c r="W14" s="20">
        <v>-220914708</v>
      </c>
      <c r="X14" s="20">
        <v>-189431777</v>
      </c>
      <c r="Y14" s="20">
        <v>-31482931</v>
      </c>
      <c r="Z14" s="21">
        <v>16.619667248330781</v>
      </c>
      <c r="AA14" s="22">
        <v>-379912363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251064458</v>
      </c>
      <c r="F17" s="28">
        <f t="shared" si="0"/>
        <v>251064458</v>
      </c>
      <c r="G17" s="28">
        <f t="shared" si="0"/>
        <v>-49530370</v>
      </c>
      <c r="H17" s="28">
        <f t="shared" si="0"/>
        <v>-36838803</v>
      </c>
      <c r="I17" s="28">
        <f t="shared" si="0"/>
        <v>-39950312</v>
      </c>
      <c r="J17" s="28">
        <f t="shared" si="0"/>
        <v>-126319485</v>
      </c>
      <c r="K17" s="28">
        <f t="shared" si="0"/>
        <v>-50033903</v>
      </c>
      <c r="L17" s="28">
        <f t="shared" si="0"/>
        <v>45581263</v>
      </c>
      <c r="M17" s="28">
        <f t="shared" si="0"/>
        <v>8772676</v>
      </c>
      <c r="N17" s="28">
        <f t="shared" si="0"/>
        <v>4320036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-121999449</v>
      </c>
      <c r="X17" s="28">
        <f t="shared" si="0"/>
        <v>33733927</v>
      </c>
      <c r="Y17" s="28">
        <f t="shared" si="0"/>
        <v>-155733376</v>
      </c>
      <c r="Z17" s="29">
        <f>+IF(X17&lt;&gt;0,+(Y17/X17)*100,0)</f>
        <v>-461.65208100438468</v>
      </c>
      <c r="AA17" s="30">
        <f>SUM(AA6:AA16)</f>
        <v>251064458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-6301177</v>
      </c>
      <c r="F24" s="20">
        <v>-6301177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-6301177</v>
      </c>
      <c r="Y24" s="20">
        <v>6301177</v>
      </c>
      <c r="Z24" s="21">
        <v>-100</v>
      </c>
      <c r="AA24" s="22">
        <v>-6301177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-196132200</v>
      </c>
      <c r="F26" s="20">
        <v>-196132200</v>
      </c>
      <c r="G26" s="20"/>
      <c r="H26" s="20"/>
      <c r="I26" s="20"/>
      <c r="J26" s="20"/>
      <c r="K26" s="20">
        <v>-23718166</v>
      </c>
      <c r="L26" s="20">
        <v>-27653805</v>
      </c>
      <c r="M26" s="20">
        <v>-22245537</v>
      </c>
      <c r="N26" s="20">
        <v>-73617508</v>
      </c>
      <c r="O26" s="20"/>
      <c r="P26" s="20"/>
      <c r="Q26" s="20"/>
      <c r="R26" s="20"/>
      <c r="S26" s="20"/>
      <c r="T26" s="20"/>
      <c r="U26" s="20"/>
      <c r="V26" s="20"/>
      <c r="W26" s="20">
        <v>-73617508</v>
      </c>
      <c r="X26" s="20">
        <v>-128407891</v>
      </c>
      <c r="Y26" s="20">
        <v>54790383</v>
      </c>
      <c r="Z26" s="21">
        <v>-42.669015566963871</v>
      </c>
      <c r="AA26" s="22">
        <v>-196132200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-202433377</v>
      </c>
      <c r="F27" s="28">
        <f t="shared" si="1"/>
        <v>-202433377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-23718166</v>
      </c>
      <c r="L27" s="28">
        <f t="shared" si="1"/>
        <v>-27653805</v>
      </c>
      <c r="M27" s="28">
        <f t="shared" si="1"/>
        <v>-22245537</v>
      </c>
      <c r="N27" s="28">
        <f t="shared" si="1"/>
        <v>-73617508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-73617508</v>
      </c>
      <c r="X27" s="28">
        <f t="shared" si="1"/>
        <v>-134709068</v>
      </c>
      <c r="Y27" s="28">
        <f t="shared" si="1"/>
        <v>61091560</v>
      </c>
      <c r="Z27" s="29">
        <f>+IF(X27&lt;&gt;0,+(Y27/X27)*100,0)</f>
        <v>-45.35074060493092</v>
      </c>
      <c r="AA27" s="30">
        <f>SUM(AA21:AA26)</f>
        <v>-202433377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</v>
      </c>
      <c r="Y33" s="20">
        <v>-1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</v>
      </c>
      <c r="Y36" s="28">
        <f t="shared" si="2"/>
        <v>-1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48631081</v>
      </c>
      <c r="F38" s="2">
        <f t="shared" si="3"/>
        <v>48631081</v>
      </c>
      <c r="G38" s="2">
        <f t="shared" si="3"/>
        <v>-49530370</v>
      </c>
      <c r="H38" s="2">
        <f t="shared" si="3"/>
        <v>-36838803</v>
      </c>
      <c r="I38" s="2">
        <f t="shared" si="3"/>
        <v>-39950312</v>
      </c>
      <c r="J38" s="2">
        <f t="shared" si="3"/>
        <v>-126319485</v>
      </c>
      <c r="K38" s="2">
        <f t="shared" si="3"/>
        <v>-73752069</v>
      </c>
      <c r="L38" s="2">
        <f t="shared" si="3"/>
        <v>17927458</v>
      </c>
      <c r="M38" s="2">
        <f t="shared" si="3"/>
        <v>-13472861</v>
      </c>
      <c r="N38" s="2">
        <f t="shared" si="3"/>
        <v>-69297472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-195616957</v>
      </c>
      <c r="X38" s="2">
        <f t="shared" si="3"/>
        <v>-100975140</v>
      </c>
      <c r="Y38" s="2">
        <f t="shared" si="3"/>
        <v>-94641817</v>
      </c>
      <c r="Z38" s="34">
        <f>+IF(X38&lt;&gt;0,+(Y38/X38)*100,0)</f>
        <v>93.727839347387885</v>
      </c>
      <c r="AA38" s="35">
        <f>+AA17+AA27+AA36</f>
        <v>48631081</v>
      </c>
    </row>
    <row r="39" spans="1:27" ht="13.5" x14ac:dyDescent="0.25">
      <c r="A39" s="23" t="s">
        <v>61</v>
      </c>
      <c r="B39" s="17"/>
      <c r="C39" s="32">
        <v>63716018</v>
      </c>
      <c r="D39" s="32"/>
      <c r="E39" s="33">
        <v>96816664</v>
      </c>
      <c r="F39" s="2">
        <v>96816664</v>
      </c>
      <c r="G39" s="2"/>
      <c r="H39" s="2">
        <f>+G40+H60</f>
        <v>-49535763</v>
      </c>
      <c r="I39" s="2">
        <f>+H40+I60</f>
        <v>-86379529</v>
      </c>
      <c r="J39" s="2">
        <f>+G39</f>
        <v>0</v>
      </c>
      <c r="K39" s="2">
        <f>+I40+K60</f>
        <v>-126329948</v>
      </c>
      <c r="L39" s="2">
        <f>+K40+L60</f>
        <v>-200061787</v>
      </c>
      <c r="M39" s="2">
        <f>+L40+M60</f>
        <v>-182152121</v>
      </c>
      <c r="N39" s="2">
        <f>+K39</f>
        <v>-126329948</v>
      </c>
      <c r="O39" s="2">
        <f>+M40+O60</f>
        <v>-195624982</v>
      </c>
      <c r="P39" s="2">
        <f>+O40+P60</f>
        <v>-195624982</v>
      </c>
      <c r="Q39" s="2">
        <f>+P40+Q60</f>
        <v>-195624982</v>
      </c>
      <c r="R39" s="2">
        <f>+O39</f>
        <v>-195624982</v>
      </c>
      <c r="S39" s="2">
        <f>+Q40+S60</f>
        <v>-195624982</v>
      </c>
      <c r="T39" s="2">
        <f>+S40+T60</f>
        <v>-195624982</v>
      </c>
      <c r="U39" s="2">
        <f>+T40+U60</f>
        <v>-195624982</v>
      </c>
      <c r="V39" s="2">
        <f>+S39</f>
        <v>-195624982</v>
      </c>
      <c r="W39" s="2">
        <f>+G39</f>
        <v>0</v>
      </c>
      <c r="X39" s="2">
        <v>96816664</v>
      </c>
      <c r="Y39" s="2">
        <f>+W39-X39</f>
        <v>-96816664</v>
      </c>
      <c r="Z39" s="34">
        <f>+IF(X39&lt;&gt;0,+(Y39/X39)*100,0)</f>
        <v>-100</v>
      </c>
      <c r="AA39" s="35">
        <v>96816664</v>
      </c>
    </row>
    <row r="40" spans="1:27" ht="13.5" x14ac:dyDescent="0.25">
      <c r="A40" s="41" t="s">
        <v>63</v>
      </c>
      <c r="B40" s="42" t="s">
        <v>62</v>
      </c>
      <c r="C40" s="43">
        <f>+C38+C39</f>
        <v>63716018</v>
      </c>
      <c r="D40" s="43">
        <f t="shared" ref="D40:AA40" si="4">+D38+D39</f>
        <v>0</v>
      </c>
      <c r="E40" s="44">
        <f t="shared" si="4"/>
        <v>145447745</v>
      </c>
      <c r="F40" s="45">
        <f t="shared" si="4"/>
        <v>145447745</v>
      </c>
      <c r="G40" s="45">
        <f t="shared" si="4"/>
        <v>-49530370</v>
      </c>
      <c r="H40" s="45">
        <f t="shared" si="4"/>
        <v>-86374566</v>
      </c>
      <c r="I40" s="45">
        <f t="shared" si="4"/>
        <v>-126329841</v>
      </c>
      <c r="J40" s="45">
        <f>+I40</f>
        <v>-126329841</v>
      </c>
      <c r="K40" s="45">
        <f t="shared" si="4"/>
        <v>-200082017</v>
      </c>
      <c r="L40" s="45">
        <f t="shared" si="4"/>
        <v>-182134329</v>
      </c>
      <c r="M40" s="45">
        <f t="shared" si="4"/>
        <v>-195624982</v>
      </c>
      <c r="N40" s="45">
        <f>+M40</f>
        <v>-195624982</v>
      </c>
      <c r="O40" s="45">
        <f t="shared" si="4"/>
        <v>-195624982</v>
      </c>
      <c r="P40" s="45">
        <f t="shared" si="4"/>
        <v>-195624982</v>
      </c>
      <c r="Q40" s="45">
        <f t="shared" si="4"/>
        <v>-195624982</v>
      </c>
      <c r="R40" s="45">
        <f>+Q40</f>
        <v>-195624982</v>
      </c>
      <c r="S40" s="45">
        <f t="shared" si="4"/>
        <v>-195624982</v>
      </c>
      <c r="T40" s="45">
        <f t="shared" si="4"/>
        <v>-195624982</v>
      </c>
      <c r="U40" s="45">
        <f t="shared" si="4"/>
        <v>-195624982</v>
      </c>
      <c r="V40" s="45">
        <f>+U40</f>
        <v>-195624982</v>
      </c>
      <c r="W40" s="45">
        <f>+V40</f>
        <v>-195624982</v>
      </c>
      <c r="X40" s="45">
        <f t="shared" si="4"/>
        <v>-4158476</v>
      </c>
      <c r="Y40" s="45">
        <f t="shared" si="4"/>
        <v>-191458481</v>
      </c>
      <c r="Z40" s="46">
        <f>+IF(X40&lt;&gt;0,+(Y40/X40)*100,0)</f>
        <v>4604.0540092091433</v>
      </c>
      <c r="AA40" s="47">
        <f t="shared" si="4"/>
        <v>145447745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4" hidden="1" x14ac:dyDescent="0.2">
      <c r="H60">
        <v>-5393</v>
      </c>
      <c r="I60">
        <v>-4963</v>
      </c>
      <c r="K60">
        <v>-107</v>
      </c>
      <c r="L60">
        <v>20230</v>
      </c>
      <c r="M60">
        <v>-17792</v>
      </c>
      <c r="N60">
        <v>-107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207169712</v>
      </c>
      <c r="F6" s="20">
        <v>207169712</v>
      </c>
      <c r="G6" s="20">
        <v>46714119</v>
      </c>
      <c r="H6" s="20">
        <v>46563000</v>
      </c>
      <c r="I6" s="20">
        <v>29194153</v>
      </c>
      <c r="J6" s="20">
        <v>122471272</v>
      </c>
      <c r="K6" s="20">
        <v>25401932</v>
      </c>
      <c r="L6" s="20">
        <v>61674454</v>
      </c>
      <c r="M6" s="20">
        <v>25603790</v>
      </c>
      <c r="N6" s="20">
        <v>112680176</v>
      </c>
      <c r="O6" s="20"/>
      <c r="P6" s="20"/>
      <c r="Q6" s="20"/>
      <c r="R6" s="20"/>
      <c r="S6" s="20"/>
      <c r="T6" s="20"/>
      <c r="U6" s="20"/>
      <c r="V6" s="20"/>
      <c r="W6" s="20">
        <v>235151448</v>
      </c>
      <c r="X6" s="20">
        <v>103584852</v>
      </c>
      <c r="Y6" s="20">
        <v>131566596</v>
      </c>
      <c r="Z6" s="21">
        <v>127.01335519598946</v>
      </c>
      <c r="AA6" s="22">
        <v>207169712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694793933</v>
      </c>
      <c r="F7" s="20">
        <v>694793933</v>
      </c>
      <c r="G7" s="20">
        <v>75464985</v>
      </c>
      <c r="H7" s="20">
        <v>77370297</v>
      </c>
      <c r="I7" s="20">
        <v>71578459</v>
      </c>
      <c r="J7" s="20">
        <v>224413741</v>
      </c>
      <c r="K7" s="20">
        <v>68249036</v>
      </c>
      <c r="L7" s="20">
        <v>67200352</v>
      </c>
      <c r="M7" s="20">
        <v>73184089</v>
      </c>
      <c r="N7" s="20">
        <v>208633477</v>
      </c>
      <c r="O7" s="20"/>
      <c r="P7" s="20"/>
      <c r="Q7" s="20"/>
      <c r="R7" s="20"/>
      <c r="S7" s="20"/>
      <c r="T7" s="20"/>
      <c r="U7" s="20"/>
      <c r="V7" s="20"/>
      <c r="W7" s="20">
        <v>433047218</v>
      </c>
      <c r="X7" s="20">
        <v>347396934</v>
      </c>
      <c r="Y7" s="20">
        <v>85650284</v>
      </c>
      <c r="Z7" s="21">
        <v>24.654876199914881</v>
      </c>
      <c r="AA7" s="22">
        <v>694793933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108230011</v>
      </c>
      <c r="F8" s="20">
        <v>108230011</v>
      </c>
      <c r="G8" s="20">
        <v>472064248</v>
      </c>
      <c r="H8" s="20">
        <v>26218865</v>
      </c>
      <c r="I8" s="20">
        <v>147549587</v>
      </c>
      <c r="J8" s="20">
        <v>645832700</v>
      </c>
      <c r="K8" s="20">
        <v>84170077</v>
      </c>
      <c r="L8" s="20">
        <v>59454947</v>
      </c>
      <c r="M8" s="20">
        <v>383767542</v>
      </c>
      <c r="N8" s="20">
        <v>527392566</v>
      </c>
      <c r="O8" s="20"/>
      <c r="P8" s="20"/>
      <c r="Q8" s="20"/>
      <c r="R8" s="20"/>
      <c r="S8" s="20"/>
      <c r="T8" s="20"/>
      <c r="U8" s="20"/>
      <c r="V8" s="20"/>
      <c r="W8" s="20">
        <v>1173225266</v>
      </c>
      <c r="X8" s="20">
        <v>54114960</v>
      </c>
      <c r="Y8" s="20">
        <v>1119110306</v>
      </c>
      <c r="Z8" s="21">
        <v>2068.0238994910096</v>
      </c>
      <c r="AA8" s="22">
        <v>108230011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831904000</v>
      </c>
      <c r="F9" s="20">
        <v>831904000</v>
      </c>
      <c r="G9" s="20"/>
      <c r="H9" s="20">
        <v>3555652</v>
      </c>
      <c r="I9" s="20">
        <v>5895146</v>
      </c>
      <c r="J9" s="20">
        <v>9450798</v>
      </c>
      <c r="K9" s="20">
        <v>-4879146</v>
      </c>
      <c r="L9" s="20">
        <v>3304352</v>
      </c>
      <c r="M9" s="20"/>
      <c r="N9" s="20">
        <v>-1574794</v>
      </c>
      <c r="O9" s="20"/>
      <c r="P9" s="20"/>
      <c r="Q9" s="20"/>
      <c r="R9" s="20"/>
      <c r="S9" s="20"/>
      <c r="T9" s="20"/>
      <c r="U9" s="20"/>
      <c r="V9" s="20"/>
      <c r="W9" s="20">
        <v>7876004</v>
      </c>
      <c r="X9" s="20">
        <v>415951986</v>
      </c>
      <c r="Y9" s="20">
        <v>-408075982</v>
      </c>
      <c r="Z9" s="21">
        <v>-98.106511264499659</v>
      </c>
      <c r="AA9" s="22">
        <v>831904000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310285000</v>
      </c>
      <c r="F10" s="20">
        <v>310285000</v>
      </c>
      <c r="G10" s="20">
        <v>55000000</v>
      </c>
      <c r="H10" s="20">
        <v>1733605</v>
      </c>
      <c r="I10" s="20">
        <v>66012000</v>
      </c>
      <c r="J10" s="20">
        <v>122745605</v>
      </c>
      <c r="K10" s="20">
        <v>2032398</v>
      </c>
      <c r="L10" s="20">
        <v>3233996</v>
      </c>
      <c r="M10" s="20">
        <v>100039000</v>
      </c>
      <c r="N10" s="20">
        <v>105305394</v>
      </c>
      <c r="O10" s="20"/>
      <c r="P10" s="20"/>
      <c r="Q10" s="20"/>
      <c r="R10" s="20"/>
      <c r="S10" s="20"/>
      <c r="T10" s="20"/>
      <c r="U10" s="20"/>
      <c r="V10" s="20"/>
      <c r="W10" s="20">
        <v>228050999</v>
      </c>
      <c r="X10" s="20">
        <v>155142498</v>
      </c>
      <c r="Y10" s="20">
        <v>72908501</v>
      </c>
      <c r="Z10" s="21">
        <v>46.994538530635239</v>
      </c>
      <c r="AA10" s="22">
        <v>310285000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-1840090191</v>
      </c>
      <c r="F14" s="20">
        <v>-1840090191</v>
      </c>
      <c r="G14" s="20">
        <v>-222111974</v>
      </c>
      <c r="H14" s="20">
        <v>-238247713</v>
      </c>
      <c r="I14" s="20">
        <v>-197030627</v>
      </c>
      <c r="J14" s="20">
        <v>-657390314</v>
      </c>
      <c r="K14" s="20">
        <v>-133609812</v>
      </c>
      <c r="L14" s="20">
        <v>-123735069</v>
      </c>
      <c r="M14" s="20">
        <v>-409179181</v>
      </c>
      <c r="N14" s="20">
        <v>-666524062</v>
      </c>
      <c r="O14" s="20"/>
      <c r="P14" s="20"/>
      <c r="Q14" s="20"/>
      <c r="R14" s="20"/>
      <c r="S14" s="20"/>
      <c r="T14" s="20"/>
      <c r="U14" s="20"/>
      <c r="V14" s="20"/>
      <c r="W14" s="20">
        <v>-1323914376</v>
      </c>
      <c r="X14" s="20">
        <v>-920047590</v>
      </c>
      <c r="Y14" s="20">
        <v>-403866786</v>
      </c>
      <c r="Z14" s="21">
        <v>43.896293016755791</v>
      </c>
      <c r="AA14" s="22">
        <v>-1840090191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312292465</v>
      </c>
      <c r="F17" s="28">
        <f t="shared" si="0"/>
        <v>312292465</v>
      </c>
      <c r="G17" s="28">
        <f t="shared" si="0"/>
        <v>427131378</v>
      </c>
      <c r="H17" s="28">
        <f t="shared" si="0"/>
        <v>-82806294</v>
      </c>
      <c r="I17" s="28">
        <f t="shared" si="0"/>
        <v>123198718</v>
      </c>
      <c r="J17" s="28">
        <f t="shared" si="0"/>
        <v>467523802</v>
      </c>
      <c r="K17" s="28">
        <f t="shared" si="0"/>
        <v>41364485</v>
      </c>
      <c r="L17" s="28">
        <f t="shared" si="0"/>
        <v>71133032</v>
      </c>
      <c r="M17" s="28">
        <f t="shared" si="0"/>
        <v>173415240</v>
      </c>
      <c r="N17" s="28">
        <f t="shared" si="0"/>
        <v>285912757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753436559</v>
      </c>
      <c r="X17" s="28">
        <f t="shared" si="0"/>
        <v>156143640</v>
      </c>
      <c r="Y17" s="28">
        <f t="shared" si="0"/>
        <v>597292919</v>
      </c>
      <c r="Z17" s="29">
        <f>+IF(X17&lt;&gt;0,+(Y17/X17)*100,0)</f>
        <v>382.52785640196424</v>
      </c>
      <c r="AA17" s="30">
        <f>SUM(AA6:AA16)</f>
        <v>312292465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4505466</v>
      </c>
      <c r="D24" s="18"/>
      <c r="E24" s="19">
        <v>-11202880</v>
      </c>
      <c r="F24" s="20">
        <v>12800000</v>
      </c>
      <c r="G24" s="20">
        <v>5828773</v>
      </c>
      <c r="H24" s="20">
        <v>-11196344</v>
      </c>
      <c r="I24" s="20">
        <v>36652207</v>
      </c>
      <c r="J24" s="20">
        <v>31284636</v>
      </c>
      <c r="K24" s="20">
        <v>-30254627</v>
      </c>
      <c r="L24" s="20">
        <v>-29999789</v>
      </c>
      <c r="M24" s="20">
        <v>30036443</v>
      </c>
      <c r="N24" s="20">
        <v>-30217973</v>
      </c>
      <c r="O24" s="20"/>
      <c r="P24" s="20"/>
      <c r="Q24" s="20"/>
      <c r="R24" s="20"/>
      <c r="S24" s="20"/>
      <c r="T24" s="20"/>
      <c r="U24" s="20"/>
      <c r="V24" s="20"/>
      <c r="W24" s="20">
        <v>1066663</v>
      </c>
      <c r="X24" s="20">
        <v>798560</v>
      </c>
      <c r="Y24" s="20">
        <v>268103</v>
      </c>
      <c r="Z24" s="21">
        <v>33.573306952514528</v>
      </c>
      <c r="AA24" s="22">
        <v>12800000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-310285000</v>
      </c>
      <c r="F26" s="20">
        <v>-310285000</v>
      </c>
      <c r="G26" s="20">
        <v>-10057147</v>
      </c>
      <c r="H26" s="20">
        <v>-15571715</v>
      </c>
      <c r="I26" s="20">
        <v>-15986438</v>
      </c>
      <c r="J26" s="20">
        <v>-41615300</v>
      </c>
      <c r="K26" s="20">
        <v>-14709223</v>
      </c>
      <c r="L26" s="20">
        <v>-21989971</v>
      </c>
      <c r="M26" s="20">
        <v>-35204443</v>
      </c>
      <c r="N26" s="20">
        <v>-71903637</v>
      </c>
      <c r="O26" s="20"/>
      <c r="P26" s="20"/>
      <c r="Q26" s="20"/>
      <c r="R26" s="20"/>
      <c r="S26" s="20"/>
      <c r="T26" s="20"/>
      <c r="U26" s="20"/>
      <c r="V26" s="20"/>
      <c r="W26" s="20">
        <v>-113518937</v>
      </c>
      <c r="X26" s="20">
        <v>-155142552</v>
      </c>
      <c r="Y26" s="20">
        <v>41623615</v>
      </c>
      <c r="Z26" s="21">
        <v>-26.82927054081204</v>
      </c>
      <c r="AA26" s="22">
        <v>-310285000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4505466</v>
      </c>
      <c r="D27" s="26">
        <f>SUM(D21:D26)</f>
        <v>0</v>
      </c>
      <c r="E27" s="27">
        <f t="shared" si="1"/>
        <v>-321487880</v>
      </c>
      <c r="F27" s="28">
        <f t="shared" si="1"/>
        <v>-297485000</v>
      </c>
      <c r="G27" s="28">
        <f t="shared" si="1"/>
        <v>-4228374</v>
      </c>
      <c r="H27" s="28">
        <f t="shared" si="1"/>
        <v>-26768059</v>
      </c>
      <c r="I27" s="28">
        <f t="shared" si="1"/>
        <v>20665769</v>
      </c>
      <c r="J27" s="28">
        <f t="shared" si="1"/>
        <v>-10330664</v>
      </c>
      <c r="K27" s="28">
        <f t="shared" si="1"/>
        <v>-44963850</v>
      </c>
      <c r="L27" s="28">
        <f t="shared" si="1"/>
        <v>-51989760</v>
      </c>
      <c r="M27" s="28">
        <f t="shared" si="1"/>
        <v>-5168000</v>
      </c>
      <c r="N27" s="28">
        <f t="shared" si="1"/>
        <v>-102121610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-112452274</v>
      </c>
      <c r="X27" s="28">
        <f t="shared" si="1"/>
        <v>-154343992</v>
      </c>
      <c r="Y27" s="28">
        <f t="shared" si="1"/>
        <v>41891718</v>
      </c>
      <c r="Z27" s="29">
        <f>+IF(X27&lt;&gt;0,+(Y27/X27)*100,0)</f>
        <v>-27.141787287709914</v>
      </c>
      <c r="AA27" s="30">
        <f>SUM(AA21:AA26)</f>
        <v>-297485000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249695</v>
      </c>
      <c r="D33" s="18"/>
      <c r="E33" s="19">
        <v>-40297864</v>
      </c>
      <c r="F33" s="20"/>
      <c r="G33" s="20">
        <v>-1026305</v>
      </c>
      <c r="H33" s="36">
        <v>42600641</v>
      </c>
      <c r="I33" s="36">
        <v>-41577029</v>
      </c>
      <c r="J33" s="36">
        <v>-2693</v>
      </c>
      <c r="K33" s="20">
        <v>-52028</v>
      </c>
      <c r="L33" s="20">
        <v>12942</v>
      </c>
      <c r="M33" s="20">
        <v>76320</v>
      </c>
      <c r="N33" s="20">
        <v>37234</v>
      </c>
      <c r="O33" s="36"/>
      <c r="P33" s="36"/>
      <c r="Q33" s="36"/>
      <c r="R33" s="20"/>
      <c r="S33" s="20"/>
      <c r="T33" s="20"/>
      <c r="U33" s="20"/>
      <c r="V33" s="36"/>
      <c r="W33" s="36">
        <v>34541</v>
      </c>
      <c r="X33" s="36">
        <v>-20148932</v>
      </c>
      <c r="Y33" s="20">
        <v>20183473</v>
      </c>
      <c r="Z33" s="21">
        <v>-100.17142844097147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249695</v>
      </c>
      <c r="D36" s="26">
        <f>SUM(D31:D35)</f>
        <v>0</v>
      </c>
      <c r="E36" s="27">
        <f t="shared" si="2"/>
        <v>-40297864</v>
      </c>
      <c r="F36" s="28">
        <f t="shared" si="2"/>
        <v>0</v>
      </c>
      <c r="G36" s="28">
        <f t="shared" si="2"/>
        <v>-1026305</v>
      </c>
      <c r="H36" s="28">
        <f t="shared" si="2"/>
        <v>42600641</v>
      </c>
      <c r="I36" s="28">
        <f t="shared" si="2"/>
        <v>-41577029</v>
      </c>
      <c r="J36" s="28">
        <f t="shared" si="2"/>
        <v>-2693</v>
      </c>
      <c r="K36" s="28">
        <f t="shared" si="2"/>
        <v>-52028</v>
      </c>
      <c r="L36" s="28">
        <f t="shared" si="2"/>
        <v>12942</v>
      </c>
      <c r="M36" s="28">
        <f t="shared" si="2"/>
        <v>76320</v>
      </c>
      <c r="N36" s="28">
        <f t="shared" si="2"/>
        <v>37234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34541</v>
      </c>
      <c r="X36" s="28">
        <f t="shared" si="2"/>
        <v>-20148932</v>
      </c>
      <c r="Y36" s="28">
        <f t="shared" si="2"/>
        <v>20183473</v>
      </c>
      <c r="Z36" s="29">
        <f>+IF(X36&lt;&gt;0,+(Y36/X36)*100,0)</f>
        <v>-100.17142844097147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4755161</v>
      </c>
      <c r="D38" s="32">
        <f>+D17+D27+D36</f>
        <v>0</v>
      </c>
      <c r="E38" s="33">
        <f t="shared" si="3"/>
        <v>-49493279</v>
      </c>
      <c r="F38" s="2">
        <f t="shared" si="3"/>
        <v>14807465</v>
      </c>
      <c r="G38" s="2">
        <f t="shared" si="3"/>
        <v>421876699</v>
      </c>
      <c r="H38" s="2">
        <f t="shared" si="3"/>
        <v>-66973712</v>
      </c>
      <c r="I38" s="2">
        <f t="shared" si="3"/>
        <v>102287458</v>
      </c>
      <c r="J38" s="2">
        <f t="shared" si="3"/>
        <v>457190445</v>
      </c>
      <c r="K38" s="2">
        <f t="shared" si="3"/>
        <v>-3651393</v>
      </c>
      <c r="L38" s="2">
        <f t="shared" si="3"/>
        <v>19156214</v>
      </c>
      <c r="M38" s="2">
        <f t="shared" si="3"/>
        <v>168323560</v>
      </c>
      <c r="N38" s="2">
        <f t="shared" si="3"/>
        <v>183828381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641018826</v>
      </c>
      <c r="X38" s="2">
        <f t="shared" si="3"/>
        <v>-18349284</v>
      </c>
      <c r="Y38" s="2">
        <f t="shared" si="3"/>
        <v>659368110</v>
      </c>
      <c r="Z38" s="34">
        <f>+IF(X38&lt;&gt;0,+(Y38/X38)*100,0)</f>
        <v>-3593.4269151864455</v>
      </c>
      <c r="AA38" s="35">
        <f>+AA17+AA27+AA36</f>
        <v>14807465</v>
      </c>
    </row>
    <row r="39" spans="1:27" ht="13.5" x14ac:dyDescent="0.25">
      <c r="A39" s="23" t="s">
        <v>61</v>
      </c>
      <c r="B39" s="17"/>
      <c r="C39" s="32">
        <v>234196526</v>
      </c>
      <c r="D39" s="32"/>
      <c r="E39" s="33">
        <v>140000000</v>
      </c>
      <c r="F39" s="2">
        <v>140000000</v>
      </c>
      <c r="G39" s="2">
        <v>-139643290</v>
      </c>
      <c r="H39" s="2">
        <f>+G40+H60</f>
        <v>546528021</v>
      </c>
      <c r="I39" s="2">
        <f>+H40+I60</f>
        <v>479554309</v>
      </c>
      <c r="J39" s="2">
        <f>+G39</f>
        <v>-139643290</v>
      </c>
      <c r="K39" s="2">
        <f>+I40+K60</f>
        <v>581841767</v>
      </c>
      <c r="L39" s="2">
        <f>+K40+L60</f>
        <v>578190374</v>
      </c>
      <c r="M39" s="2">
        <f>+L40+M60</f>
        <v>597346588</v>
      </c>
      <c r="N39" s="2">
        <f>+K39</f>
        <v>581841767</v>
      </c>
      <c r="O39" s="2">
        <f>+M40+O60</f>
        <v>765670148</v>
      </c>
      <c r="P39" s="2">
        <f>+O40+P60</f>
        <v>765670148</v>
      </c>
      <c r="Q39" s="2">
        <f>+P40+Q60</f>
        <v>765670148</v>
      </c>
      <c r="R39" s="2">
        <f>+O39</f>
        <v>765670148</v>
      </c>
      <c r="S39" s="2">
        <f>+Q40+S60</f>
        <v>765670148</v>
      </c>
      <c r="T39" s="2">
        <f>+S40+T60</f>
        <v>765670148</v>
      </c>
      <c r="U39" s="2">
        <f>+T40+U60</f>
        <v>765670148</v>
      </c>
      <c r="V39" s="2">
        <f>+S39</f>
        <v>765670148</v>
      </c>
      <c r="W39" s="2">
        <f>+G39</f>
        <v>-139643290</v>
      </c>
      <c r="X39" s="2">
        <v>11666667</v>
      </c>
      <c r="Y39" s="2">
        <f>+W39-X39</f>
        <v>-151309957</v>
      </c>
      <c r="Z39" s="34">
        <f>+IF(X39&lt;&gt;0,+(Y39/X39)*100,0)</f>
        <v>-1296.9424515159301</v>
      </c>
      <c r="AA39" s="35">
        <v>140000000</v>
      </c>
    </row>
    <row r="40" spans="1:27" ht="13.5" x14ac:dyDescent="0.25">
      <c r="A40" s="41" t="s">
        <v>63</v>
      </c>
      <c r="B40" s="42" t="s">
        <v>62</v>
      </c>
      <c r="C40" s="43">
        <f>+C38+C39</f>
        <v>238951687</v>
      </c>
      <c r="D40" s="43">
        <f t="shared" ref="D40:AA40" si="4">+D38+D39</f>
        <v>0</v>
      </c>
      <c r="E40" s="44">
        <f t="shared" si="4"/>
        <v>90506721</v>
      </c>
      <c r="F40" s="45">
        <f t="shared" si="4"/>
        <v>154807465</v>
      </c>
      <c r="G40" s="45">
        <f t="shared" si="4"/>
        <v>282233409</v>
      </c>
      <c r="H40" s="45">
        <f t="shared" si="4"/>
        <v>479554309</v>
      </c>
      <c r="I40" s="45">
        <f t="shared" si="4"/>
        <v>581841767</v>
      </c>
      <c r="J40" s="45">
        <f>+I40</f>
        <v>581841767</v>
      </c>
      <c r="K40" s="45">
        <f t="shared" si="4"/>
        <v>578190374</v>
      </c>
      <c r="L40" s="45">
        <f t="shared" si="4"/>
        <v>597346588</v>
      </c>
      <c r="M40" s="45">
        <f t="shared" si="4"/>
        <v>765670148</v>
      </c>
      <c r="N40" s="45">
        <f>+M40</f>
        <v>765670148</v>
      </c>
      <c r="O40" s="45">
        <f t="shared" si="4"/>
        <v>765670148</v>
      </c>
      <c r="P40" s="45">
        <f t="shared" si="4"/>
        <v>765670148</v>
      </c>
      <c r="Q40" s="45">
        <f t="shared" si="4"/>
        <v>765670148</v>
      </c>
      <c r="R40" s="45">
        <f>+Q40</f>
        <v>765670148</v>
      </c>
      <c r="S40" s="45">
        <f t="shared" si="4"/>
        <v>765670148</v>
      </c>
      <c r="T40" s="45">
        <f t="shared" si="4"/>
        <v>765670148</v>
      </c>
      <c r="U40" s="45">
        <f t="shared" si="4"/>
        <v>765670148</v>
      </c>
      <c r="V40" s="45">
        <f>+U40</f>
        <v>765670148</v>
      </c>
      <c r="W40" s="45">
        <f>+V40</f>
        <v>765670148</v>
      </c>
      <c r="X40" s="45">
        <f t="shared" si="4"/>
        <v>-6682617</v>
      </c>
      <c r="Y40" s="45">
        <f t="shared" si="4"/>
        <v>508058153</v>
      </c>
      <c r="Z40" s="46">
        <f>+IF(X40&lt;&gt;0,+(Y40/X40)*100,0)</f>
        <v>-7602.6824969918225</v>
      </c>
      <c r="AA40" s="47">
        <f t="shared" si="4"/>
        <v>154807465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-139643290</v>
      </c>
      <c r="H60">
        <v>264294612</v>
      </c>
      <c r="J60">
        <v>-139643290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391893286</v>
      </c>
      <c r="F6" s="20">
        <v>391893286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195946642</v>
      </c>
      <c r="Y6" s="20">
        <v>-195946642</v>
      </c>
      <c r="Z6" s="21">
        <v>-100</v>
      </c>
      <c r="AA6" s="22">
        <v>391893286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2867254799</v>
      </c>
      <c r="F7" s="20">
        <v>2867254799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1433627405</v>
      </c>
      <c r="Y7" s="20">
        <v>-1433627405</v>
      </c>
      <c r="Z7" s="21">
        <v>-100</v>
      </c>
      <c r="AA7" s="22">
        <v>2867254799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154488642</v>
      </c>
      <c r="F8" s="20">
        <v>154488642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77244318</v>
      </c>
      <c r="Y8" s="20">
        <v>-77244318</v>
      </c>
      <c r="Z8" s="21">
        <v>-100</v>
      </c>
      <c r="AA8" s="22">
        <v>154488642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946775090</v>
      </c>
      <c r="F9" s="20">
        <v>946775090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473387546</v>
      </c>
      <c r="Y9" s="20">
        <v>-473387546</v>
      </c>
      <c r="Z9" s="21">
        <v>-100</v>
      </c>
      <c r="AA9" s="22">
        <v>946775090</v>
      </c>
    </row>
    <row r="10" spans="1:27" ht="13.5" x14ac:dyDescent="0.25">
      <c r="A10" s="23" t="s">
        <v>38</v>
      </c>
      <c r="B10" s="17" t="s">
        <v>6</v>
      </c>
      <c r="C10" s="18">
        <v>5115787665</v>
      </c>
      <c r="D10" s="18"/>
      <c r="E10" s="19">
        <v>1068187697</v>
      </c>
      <c r="F10" s="20">
        <v>1068187697</v>
      </c>
      <c r="G10" s="20">
        <v>386239128</v>
      </c>
      <c r="H10" s="20">
        <v>249285599</v>
      </c>
      <c r="I10" s="20">
        <v>50064123</v>
      </c>
      <c r="J10" s="20">
        <v>685588850</v>
      </c>
      <c r="K10" s="20">
        <v>257428906</v>
      </c>
      <c r="L10" s="20">
        <v>51417560</v>
      </c>
      <c r="M10" s="20">
        <v>402444777</v>
      </c>
      <c r="N10" s="20">
        <v>711291243</v>
      </c>
      <c r="O10" s="20"/>
      <c r="P10" s="20"/>
      <c r="Q10" s="20"/>
      <c r="R10" s="20"/>
      <c r="S10" s="20"/>
      <c r="T10" s="20"/>
      <c r="U10" s="20"/>
      <c r="V10" s="20"/>
      <c r="W10" s="20">
        <v>1396880093</v>
      </c>
      <c r="X10" s="20">
        <v>534093851</v>
      </c>
      <c r="Y10" s="20">
        <v>862786242</v>
      </c>
      <c r="Z10" s="21">
        <v>161.54206613399111</v>
      </c>
      <c r="AA10" s="22">
        <v>1068187697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10154322</v>
      </c>
      <c r="D14" s="18"/>
      <c r="E14" s="19">
        <v>-1817344981</v>
      </c>
      <c r="F14" s="20">
        <v>-1817344981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-908672491</v>
      </c>
      <c r="Y14" s="20">
        <v>908672491</v>
      </c>
      <c r="Z14" s="21">
        <v>-100</v>
      </c>
      <c r="AA14" s="22">
        <v>-1817344981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-84328332</v>
      </c>
      <c r="F15" s="20">
        <v>-84328332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-42164166</v>
      </c>
      <c r="Y15" s="20">
        <v>42164166</v>
      </c>
      <c r="Z15" s="21">
        <v>-100</v>
      </c>
      <c r="AA15" s="22">
        <v>-84328332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-19501758</v>
      </c>
      <c r="F16" s="20">
        <v>-19501758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-9750882</v>
      </c>
      <c r="Y16" s="20">
        <v>9750882</v>
      </c>
      <c r="Z16" s="21">
        <v>-100</v>
      </c>
      <c r="AA16" s="22">
        <v>-19501758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5125941987</v>
      </c>
      <c r="D17" s="26">
        <f>SUM(D6:D16)</f>
        <v>0</v>
      </c>
      <c r="E17" s="27">
        <f t="shared" si="0"/>
        <v>3507424443</v>
      </c>
      <c r="F17" s="28">
        <f t="shared" si="0"/>
        <v>3507424443</v>
      </c>
      <c r="G17" s="28">
        <f t="shared" si="0"/>
        <v>386239128</v>
      </c>
      <c r="H17" s="28">
        <f t="shared" si="0"/>
        <v>249285599</v>
      </c>
      <c r="I17" s="28">
        <f t="shared" si="0"/>
        <v>50064123</v>
      </c>
      <c r="J17" s="28">
        <f t="shared" si="0"/>
        <v>685588850</v>
      </c>
      <c r="K17" s="28">
        <f t="shared" si="0"/>
        <v>257428906</v>
      </c>
      <c r="L17" s="28">
        <f t="shared" si="0"/>
        <v>51417560</v>
      </c>
      <c r="M17" s="28">
        <f t="shared" si="0"/>
        <v>402444777</v>
      </c>
      <c r="N17" s="28">
        <f t="shared" si="0"/>
        <v>711291243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1396880093</v>
      </c>
      <c r="X17" s="28">
        <f t="shared" si="0"/>
        <v>1753712223</v>
      </c>
      <c r="Y17" s="28">
        <f t="shared" si="0"/>
        <v>-356832130</v>
      </c>
      <c r="Z17" s="29">
        <f>+IF(X17&lt;&gt;0,+(Y17/X17)*100,0)</f>
        <v>-20.347245421462741</v>
      </c>
      <c r="AA17" s="30">
        <f>SUM(AA6:AA16)</f>
        <v>3507424443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6200270</v>
      </c>
      <c r="F21" s="20">
        <v>6200270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3100136</v>
      </c>
      <c r="Y21" s="36">
        <v>-3100136</v>
      </c>
      <c r="Z21" s="37">
        <v>-100</v>
      </c>
      <c r="AA21" s="38">
        <v>6200270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-39150</v>
      </c>
      <c r="D24" s="18"/>
      <c r="E24" s="19">
        <v>-136972</v>
      </c>
      <c r="F24" s="20">
        <v>952415</v>
      </c>
      <c r="G24" s="20">
        <v>79368</v>
      </c>
      <c r="H24" s="20"/>
      <c r="I24" s="20"/>
      <c r="J24" s="20">
        <v>79368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79368</v>
      </c>
      <c r="X24" s="20">
        <v>407722</v>
      </c>
      <c r="Y24" s="20">
        <v>-328354</v>
      </c>
      <c r="Z24" s="21">
        <v>-80.533795085867325</v>
      </c>
      <c r="AA24" s="22">
        <v>952415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-626869787</v>
      </c>
      <c r="F26" s="20">
        <v>-626869787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-313434893</v>
      </c>
      <c r="Y26" s="20">
        <v>313434893</v>
      </c>
      <c r="Z26" s="21">
        <v>-100</v>
      </c>
      <c r="AA26" s="22">
        <v>-626869787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-39150</v>
      </c>
      <c r="D27" s="26">
        <f>SUM(D21:D26)</f>
        <v>0</v>
      </c>
      <c r="E27" s="27">
        <f t="shared" si="1"/>
        <v>-620806489</v>
      </c>
      <c r="F27" s="28">
        <f t="shared" si="1"/>
        <v>-619717102</v>
      </c>
      <c r="G27" s="28">
        <f t="shared" si="1"/>
        <v>79368</v>
      </c>
      <c r="H27" s="28">
        <f t="shared" si="1"/>
        <v>0</v>
      </c>
      <c r="I27" s="28">
        <f t="shared" si="1"/>
        <v>0</v>
      </c>
      <c r="J27" s="28">
        <f t="shared" si="1"/>
        <v>79368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79368</v>
      </c>
      <c r="X27" s="28">
        <f t="shared" si="1"/>
        <v>-309927035</v>
      </c>
      <c r="Y27" s="28">
        <f t="shared" si="1"/>
        <v>310006403</v>
      </c>
      <c r="Z27" s="29">
        <f>+IF(X27&lt;&gt;0,+(Y27/X27)*100,0)</f>
        <v>-100.02560860816804</v>
      </c>
      <c r="AA27" s="30">
        <f>SUM(AA21:AA26)</f>
        <v>-619717102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3629719</v>
      </c>
      <c r="D33" s="18"/>
      <c r="E33" s="19">
        <v>-108634792</v>
      </c>
      <c r="F33" s="20">
        <v>52789454</v>
      </c>
      <c r="G33" s="20">
        <v>4498082</v>
      </c>
      <c r="H33" s="36">
        <v>237455</v>
      </c>
      <c r="I33" s="36">
        <v>363731</v>
      </c>
      <c r="J33" s="36">
        <v>5099268</v>
      </c>
      <c r="K33" s="20">
        <v>-240905</v>
      </c>
      <c r="L33" s="20">
        <v>-195824</v>
      </c>
      <c r="M33" s="20">
        <v>7099</v>
      </c>
      <c r="N33" s="20">
        <v>-429630</v>
      </c>
      <c r="O33" s="36"/>
      <c r="P33" s="36"/>
      <c r="Q33" s="36"/>
      <c r="R33" s="20"/>
      <c r="S33" s="20"/>
      <c r="T33" s="20"/>
      <c r="U33" s="20"/>
      <c r="V33" s="36"/>
      <c r="W33" s="36">
        <v>4669638</v>
      </c>
      <c r="X33" s="36">
        <v>-27922669</v>
      </c>
      <c r="Y33" s="20">
        <v>32592307</v>
      </c>
      <c r="Z33" s="21">
        <v>-116.72346579762845</v>
      </c>
      <c r="AA33" s="22">
        <v>52789454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-96103392</v>
      </c>
      <c r="F35" s="20">
        <v>-96103392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-48051696</v>
      </c>
      <c r="Y35" s="20">
        <v>48051696</v>
      </c>
      <c r="Z35" s="21">
        <v>-100</v>
      </c>
      <c r="AA35" s="22">
        <v>-96103392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3629719</v>
      </c>
      <c r="D36" s="26">
        <f>SUM(D31:D35)</f>
        <v>0</v>
      </c>
      <c r="E36" s="27">
        <f t="shared" si="2"/>
        <v>-204738184</v>
      </c>
      <c r="F36" s="28">
        <f t="shared" si="2"/>
        <v>-43313938</v>
      </c>
      <c r="G36" s="28">
        <f t="shared" si="2"/>
        <v>4498082</v>
      </c>
      <c r="H36" s="28">
        <f t="shared" si="2"/>
        <v>237455</v>
      </c>
      <c r="I36" s="28">
        <f t="shared" si="2"/>
        <v>363731</v>
      </c>
      <c r="J36" s="28">
        <f t="shared" si="2"/>
        <v>5099268</v>
      </c>
      <c r="K36" s="28">
        <f t="shared" si="2"/>
        <v>-240905</v>
      </c>
      <c r="L36" s="28">
        <f t="shared" si="2"/>
        <v>-195824</v>
      </c>
      <c r="M36" s="28">
        <f t="shared" si="2"/>
        <v>7099</v>
      </c>
      <c r="N36" s="28">
        <f t="shared" si="2"/>
        <v>-429630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4669638</v>
      </c>
      <c r="X36" s="28">
        <f t="shared" si="2"/>
        <v>-75974365</v>
      </c>
      <c r="Y36" s="28">
        <f t="shared" si="2"/>
        <v>80644003</v>
      </c>
      <c r="Z36" s="29">
        <f>+IF(X36&lt;&gt;0,+(Y36/X36)*100,0)</f>
        <v>-106.14633370084765</v>
      </c>
      <c r="AA36" s="30">
        <f>SUM(AA31:AA35)</f>
        <v>-43313938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5129532556</v>
      </c>
      <c r="D38" s="32">
        <f>+D17+D27+D36</f>
        <v>0</v>
      </c>
      <c r="E38" s="33">
        <f t="shared" si="3"/>
        <v>2681879770</v>
      </c>
      <c r="F38" s="2">
        <f t="shared" si="3"/>
        <v>2844393403</v>
      </c>
      <c r="G38" s="2">
        <f t="shared" si="3"/>
        <v>390816578</v>
      </c>
      <c r="H38" s="2">
        <f t="shared" si="3"/>
        <v>249523054</v>
      </c>
      <c r="I38" s="2">
        <f t="shared" si="3"/>
        <v>50427854</v>
      </c>
      <c r="J38" s="2">
        <f t="shared" si="3"/>
        <v>690767486</v>
      </c>
      <c r="K38" s="2">
        <f t="shared" si="3"/>
        <v>257188001</v>
      </c>
      <c r="L38" s="2">
        <f t="shared" si="3"/>
        <v>51221736</v>
      </c>
      <c r="M38" s="2">
        <f t="shared" si="3"/>
        <v>402451876</v>
      </c>
      <c r="N38" s="2">
        <f t="shared" si="3"/>
        <v>710861613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1401629099</v>
      </c>
      <c r="X38" s="2">
        <f t="shared" si="3"/>
        <v>1367810823</v>
      </c>
      <c r="Y38" s="2">
        <f t="shared" si="3"/>
        <v>33818276</v>
      </c>
      <c r="Z38" s="34">
        <f>+IF(X38&lt;&gt;0,+(Y38/X38)*100,0)</f>
        <v>2.4724381055727327</v>
      </c>
      <c r="AA38" s="35">
        <f>+AA17+AA27+AA36</f>
        <v>2844393403</v>
      </c>
    </row>
    <row r="39" spans="1:27" ht="13.5" x14ac:dyDescent="0.25">
      <c r="A39" s="23" t="s">
        <v>61</v>
      </c>
      <c r="B39" s="17"/>
      <c r="C39" s="32">
        <v>30774621</v>
      </c>
      <c r="D39" s="32"/>
      <c r="E39" s="33"/>
      <c r="F39" s="2"/>
      <c r="G39" s="2"/>
      <c r="H39" s="2">
        <f>+G40+H60</f>
        <v>390810638</v>
      </c>
      <c r="I39" s="2">
        <f>+H40+I60</f>
        <v>640333692</v>
      </c>
      <c r="J39" s="2">
        <f>+G39</f>
        <v>0</v>
      </c>
      <c r="K39" s="2">
        <f>+I40+K60</f>
        <v>690761546</v>
      </c>
      <c r="L39" s="2">
        <f>+K40+L60</f>
        <v>947949547</v>
      </c>
      <c r="M39" s="2">
        <f>+L40+M60</f>
        <v>999171283</v>
      </c>
      <c r="N39" s="2">
        <f>+K39</f>
        <v>690761546</v>
      </c>
      <c r="O39" s="2">
        <f>+M40+O60</f>
        <v>1401623159</v>
      </c>
      <c r="P39" s="2">
        <f>+O40+P60</f>
        <v>1401623159</v>
      </c>
      <c r="Q39" s="2">
        <f>+P40+Q60</f>
        <v>1401623159</v>
      </c>
      <c r="R39" s="2">
        <f>+O39</f>
        <v>1401623159</v>
      </c>
      <c r="S39" s="2">
        <f>+Q40+S60</f>
        <v>1401623159</v>
      </c>
      <c r="T39" s="2">
        <f>+S40+T60</f>
        <v>1401623159</v>
      </c>
      <c r="U39" s="2">
        <f>+T40+U60</f>
        <v>1401623159</v>
      </c>
      <c r="V39" s="2">
        <f>+S39</f>
        <v>1401623159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5160307177</v>
      </c>
      <c r="D40" s="43">
        <f t="shared" ref="D40:AA40" si="4">+D38+D39</f>
        <v>0</v>
      </c>
      <c r="E40" s="44">
        <f t="shared" si="4"/>
        <v>2681879770</v>
      </c>
      <c r="F40" s="45">
        <f t="shared" si="4"/>
        <v>2844393403</v>
      </c>
      <c r="G40" s="45">
        <f t="shared" si="4"/>
        <v>390816578</v>
      </c>
      <c r="H40" s="45">
        <f t="shared" si="4"/>
        <v>640333692</v>
      </c>
      <c r="I40" s="45">
        <f t="shared" si="4"/>
        <v>690761546</v>
      </c>
      <c r="J40" s="45">
        <f>+I40</f>
        <v>690761546</v>
      </c>
      <c r="K40" s="45">
        <f t="shared" si="4"/>
        <v>947949547</v>
      </c>
      <c r="L40" s="45">
        <f t="shared" si="4"/>
        <v>999171283</v>
      </c>
      <c r="M40" s="45">
        <f t="shared" si="4"/>
        <v>1401623159</v>
      </c>
      <c r="N40" s="45">
        <f>+M40</f>
        <v>1401623159</v>
      </c>
      <c r="O40" s="45">
        <f t="shared" si="4"/>
        <v>1401623159</v>
      </c>
      <c r="P40" s="45">
        <f t="shared" si="4"/>
        <v>1401623159</v>
      </c>
      <c r="Q40" s="45">
        <f t="shared" si="4"/>
        <v>1401623159</v>
      </c>
      <c r="R40" s="45">
        <f>+Q40</f>
        <v>1401623159</v>
      </c>
      <c r="S40" s="45">
        <f t="shared" si="4"/>
        <v>1401623159</v>
      </c>
      <c r="T40" s="45">
        <f t="shared" si="4"/>
        <v>1401623159</v>
      </c>
      <c r="U40" s="45">
        <f t="shared" si="4"/>
        <v>1401623159</v>
      </c>
      <c r="V40" s="45">
        <f>+U40</f>
        <v>1401623159</v>
      </c>
      <c r="W40" s="45">
        <f>+V40</f>
        <v>1401623159</v>
      </c>
      <c r="X40" s="45">
        <f t="shared" si="4"/>
        <v>1367810823</v>
      </c>
      <c r="Y40" s="45">
        <f t="shared" si="4"/>
        <v>33818276</v>
      </c>
      <c r="Z40" s="46">
        <f>+IF(X40&lt;&gt;0,+(Y40/X40)*100,0)</f>
        <v>2.4724381055727327</v>
      </c>
      <c r="AA40" s="47">
        <f t="shared" si="4"/>
        <v>2844393403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-5940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7155212</v>
      </c>
      <c r="F6" s="20">
        <v>7155212</v>
      </c>
      <c r="G6" s="20"/>
      <c r="H6" s="20"/>
      <c r="I6" s="20">
        <v>372649</v>
      </c>
      <c r="J6" s="20">
        <v>372649</v>
      </c>
      <c r="K6" s="20">
        <v>236574</v>
      </c>
      <c r="L6" s="20">
        <v>357300</v>
      </c>
      <c r="M6" s="20"/>
      <c r="N6" s="20">
        <v>593874</v>
      </c>
      <c r="O6" s="20"/>
      <c r="P6" s="20"/>
      <c r="Q6" s="20"/>
      <c r="R6" s="20"/>
      <c r="S6" s="20"/>
      <c r="T6" s="20"/>
      <c r="U6" s="20"/>
      <c r="V6" s="20"/>
      <c r="W6" s="20">
        <v>966523</v>
      </c>
      <c r="X6" s="20">
        <v>2379311</v>
      </c>
      <c r="Y6" s="20">
        <v>-1412788</v>
      </c>
      <c r="Z6" s="21">
        <v>-59.378030026339559</v>
      </c>
      <c r="AA6" s="22">
        <v>7155212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68652346</v>
      </c>
      <c r="F7" s="20">
        <v>68652346</v>
      </c>
      <c r="G7" s="20"/>
      <c r="H7" s="20"/>
      <c r="I7" s="20">
        <v>569428</v>
      </c>
      <c r="J7" s="20">
        <v>569428</v>
      </c>
      <c r="K7" s="20">
        <v>874350</v>
      </c>
      <c r="L7" s="20">
        <v>685439</v>
      </c>
      <c r="M7" s="20"/>
      <c r="N7" s="20">
        <v>1559789</v>
      </c>
      <c r="O7" s="20"/>
      <c r="P7" s="20"/>
      <c r="Q7" s="20"/>
      <c r="R7" s="20"/>
      <c r="S7" s="20"/>
      <c r="T7" s="20"/>
      <c r="U7" s="20"/>
      <c r="V7" s="20"/>
      <c r="W7" s="20">
        <v>2129217</v>
      </c>
      <c r="X7" s="20">
        <v>54054883</v>
      </c>
      <c r="Y7" s="20">
        <v>-51925666</v>
      </c>
      <c r="Z7" s="21">
        <v>-96.06100895639716</v>
      </c>
      <c r="AA7" s="22">
        <v>68652346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43913294</v>
      </c>
      <c r="F8" s="20">
        <v>43913294</v>
      </c>
      <c r="G8" s="20"/>
      <c r="H8" s="20"/>
      <c r="I8" s="20">
        <v>16059677</v>
      </c>
      <c r="J8" s="20">
        <v>16059677</v>
      </c>
      <c r="K8" s="20">
        <v>8964260</v>
      </c>
      <c r="L8" s="20">
        <v>10344985</v>
      </c>
      <c r="M8" s="20"/>
      <c r="N8" s="20">
        <v>19309245</v>
      </c>
      <c r="O8" s="20"/>
      <c r="P8" s="20"/>
      <c r="Q8" s="20"/>
      <c r="R8" s="20"/>
      <c r="S8" s="20"/>
      <c r="T8" s="20"/>
      <c r="U8" s="20"/>
      <c r="V8" s="20"/>
      <c r="W8" s="20">
        <v>35368922</v>
      </c>
      <c r="X8" s="20">
        <v>11035507</v>
      </c>
      <c r="Y8" s="20">
        <v>24333415</v>
      </c>
      <c r="Z8" s="21">
        <v>220.50110611139115</v>
      </c>
      <c r="AA8" s="22">
        <v>43913294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101629100</v>
      </c>
      <c r="F9" s="20">
        <v>101629100</v>
      </c>
      <c r="G9" s="20">
        <v>55446859</v>
      </c>
      <c r="H9" s="20">
        <v>20035526</v>
      </c>
      <c r="I9" s="20">
        <v>-3216075</v>
      </c>
      <c r="J9" s="20">
        <v>72266310</v>
      </c>
      <c r="K9" s="20">
        <v>-9388485</v>
      </c>
      <c r="L9" s="20">
        <v>7445624</v>
      </c>
      <c r="M9" s="20"/>
      <c r="N9" s="20">
        <v>-1942861</v>
      </c>
      <c r="O9" s="20"/>
      <c r="P9" s="20"/>
      <c r="Q9" s="20"/>
      <c r="R9" s="20"/>
      <c r="S9" s="20"/>
      <c r="T9" s="20"/>
      <c r="U9" s="20"/>
      <c r="V9" s="20"/>
      <c r="W9" s="20">
        <v>70323449</v>
      </c>
      <c r="X9" s="20">
        <v>50814552</v>
      </c>
      <c r="Y9" s="20">
        <v>19508897</v>
      </c>
      <c r="Z9" s="21">
        <v>38.39234280762723</v>
      </c>
      <c r="AA9" s="22">
        <v>101629100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174</v>
      </c>
      <c r="H11" s="20">
        <v>10945</v>
      </c>
      <c r="I11" s="20">
        <v>1242</v>
      </c>
      <c r="J11" s="20">
        <v>12361</v>
      </c>
      <c r="K11" s="20">
        <v>599</v>
      </c>
      <c r="L11" s="20">
        <v>120</v>
      </c>
      <c r="M11" s="20"/>
      <c r="N11" s="20">
        <v>719</v>
      </c>
      <c r="O11" s="20"/>
      <c r="P11" s="20"/>
      <c r="Q11" s="20"/>
      <c r="R11" s="20"/>
      <c r="S11" s="20"/>
      <c r="T11" s="20"/>
      <c r="U11" s="20"/>
      <c r="V11" s="20"/>
      <c r="W11" s="20">
        <v>13080</v>
      </c>
      <c r="X11" s="20"/>
      <c r="Y11" s="20">
        <v>13080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-168164062</v>
      </c>
      <c r="F14" s="20">
        <v>-168164062</v>
      </c>
      <c r="G14" s="20">
        <v>-1350495</v>
      </c>
      <c r="H14" s="20">
        <v>-17424610</v>
      </c>
      <c r="I14" s="20">
        <v>-27752007</v>
      </c>
      <c r="J14" s="20">
        <v>-46527112</v>
      </c>
      <c r="K14" s="20">
        <v>-14750484</v>
      </c>
      <c r="L14" s="20">
        <v>-649771</v>
      </c>
      <c r="M14" s="20"/>
      <c r="N14" s="20">
        <v>-15400255</v>
      </c>
      <c r="O14" s="20"/>
      <c r="P14" s="20"/>
      <c r="Q14" s="20"/>
      <c r="R14" s="20"/>
      <c r="S14" s="20"/>
      <c r="T14" s="20"/>
      <c r="U14" s="20"/>
      <c r="V14" s="20"/>
      <c r="W14" s="20">
        <v>-61927367</v>
      </c>
      <c r="X14" s="20">
        <v>-82335258</v>
      </c>
      <c r="Y14" s="20">
        <v>20407891</v>
      </c>
      <c r="Z14" s="21">
        <v>-24.786332727590406</v>
      </c>
      <c r="AA14" s="22">
        <v>-168164062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53185890</v>
      </c>
      <c r="F17" s="28">
        <f t="shared" si="0"/>
        <v>53185890</v>
      </c>
      <c r="G17" s="28">
        <f t="shared" si="0"/>
        <v>54096538</v>
      </c>
      <c r="H17" s="28">
        <f t="shared" si="0"/>
        <v>2621861</v>
      </c>
      <c r="I17" s="28">
        <f t="shared" si="0"/>
        <v>-13965086</v>
      </c>
      <c r="J17" s="28">
        <f t="shared" si="0"/>
        <v>42753313</v>
      </c>
      <c r="K17" s="28">
        <f t="shared" si="0"/>
        <v>-14063186</v>
      </c>
      <c r="L17" s="28">
        <f t="shared" si="0"/>
        <v>18183697</v>
      </c>
      <c r="M17" s="28">
        <f t="shared" si="0"/>
        <v>0</v>
      </c>
      <c r="N17" s="28">
        <f t="shared" si="0"/>
        <v>4120511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46873824</v>
      </c>
      <c r="X17" s="28">
        <f t="shared" si="0"/>
        <v>35948995</v>
      </c>
      <c r="Y17" s="28">
        <f t="shared" si="0"/>
        <v>10924829</v>
      </c>
      <c r="Z17" s="29">
        <f>+IF(X17&lt;&gt;0,+(Y17/X17)*100,0)</f>
        <v>30.389803664886877</v>
      </c>
      <c r="AA17" s="30">
        <f>SUM(AA6:AA16)</f>
        <v>53185890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-28255150</v>
      </c>
      <c r="F26" s="20">
        <v>-28255150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-14127574</v>
      </c>
      <c r="Y26" s="20">
        <v>14127574</v>
      </c>
      <c r="Z26" s="21">
        <v>-100</v>
      </c>
      <c r="AA26" s="22">
        <v>-28255150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-28255150</v>
      </c>
      <c r="F27" s="28">
        <f t="shared" si="1"/>
        <v>-28255150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-14127574</v>
      </c>
      <c r="Y27" s="28">
        <f t="shared" si="1"/>
        <v>14127574</v>
      </c>
      <c r="Z27" s="29">
        <f>+IF(X27&lt;&gt;0,+(Y27/X27)*100,0)</f>
        <v>-100</v>
      </c>
      <c r="AA27" s="30">
        <f>SUM(AA21:AA26)</f>
        <v>-28255150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18715386</v>
      </c>
      <c r="F33" s="20">
        <v>18715386</v>
      </c>
      <c r="G33" s="20">
        <v>22428</v>
      </c>
      <c r="H33" s="36">
        <v>-329724</v>
      </c>
      <c r="I33" s="36">
        <v>-64732</v>
      </c>
      <c r="J33" s="36">
        <v>-372028</v>
      </c>
      <c r="K33" s="20">
        <v>411216</v>
      </c>
      <c r="L33" s="20">
        <v>-32439</v>
      </c>
      <c r="M33" s="20">
        <v>-6749</v>
      </c>
      <c r="N33" s="20">
        <v>372028</v>
      </c>
      <c r="O33" s="36"/>
      <c r="P33" s="36"/>
      <c r="Q33" s="36"/>
      <c r="R33" s="20"/>
      <c r="S33" s="20"/>
      <c r="T33" s="20"/>
      <c r="U33" s="20"/>
      <c r="V33" s="36"/>
      <c r="W33" s="36"/>
      <c r="X33" s="36">
        <v>18715386</v>
      </c>
      <c r="Y33" s="20">
        <v>-18715386</v>
      </c>
      <c r="Z33" s="21">
        <v>-100</v>
      </c>
      <c r="AA33" s="22">
        <v>18715386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18715386</v>
      </c>
      <c r="F36" s="28">
        <f t="shared" si="2"/>
        <v>18715386</v>
      </c>
      <c r="G36" s="28">
        <f t="shared" si="2"/>
        <v>22428</v>
      </c>
      <c r="H36" s="28">
        <f t="shared" si="2"/>
        <v>-329724</v>
      </c>
      <c r="I36" s="28">
        <f t="shared" si="2"/>
        <v>-64732</v>
      </c>
      <c r="J36" s="28">
        <f t="shared" si="2"/>
        <v>-372028</v>
      </c>
      <c r="K36" s="28">
        <f t="shared" si="2"/>
        <v>411216</v>
      </c>
      <c r="L36" s="28">
        <f t="shared" si="2"/>
        <v>-32439</v>
      </c>
      <c r="M36" s="28">
        <f t="shared" si="2"/>
        <v>-6749</v>
      </c>
      <c r="N36" s="28">
        <f t="shared" si="2"/>
        <v>372028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18715386</v>
      </c>
      <c r="Y36" s="28">
        <f t="shared" si="2"/>
        <v>-18715386</v>
      </c>
      <c r="Z36" s="29">
        <f>+IF(X36&lt;&gt;0,+(Y36/X36)*100,0)</f>
        <v>-100</v>
      </c>
      <c r="AA36" s="30">
        <f>SUM(AA31:AA35)</f>
        <v>18715386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43646126</v>
      </c>
      <c r="F38" s="2">
        <f t="shared" si="3"/>
        <v>43646126</v>
      </c>
      <c r="G38" s="2">
        <f t="shared" si="3"/>
        <v>54118966</v>
      </c>
      <c r="H38" s="2">
        <f t="shared" si="3"/>
        <v>2292137</v>
      </c>
      <c r="I38" s="2">
        <f t="shared" si="3"/>
        <v>-14029818</v>
      </c>
      <c r="J38" s="2">
        <f t="shared" si="3"/>
        <v>42381285</v>
      </c>
      <c r="K38" s="2">
        <f t="shared" si="3"/>
        <v>-13651970</v>
      </c>
      <c r="L38" s="2">
        <f t="shared" si="3"/>
        <v>18151258</v>
      </c>
      <c r="M38" s="2">
        <f t="shared" si="3"/>
        <v>-6749</v>
      </c>
      <c r="N38" s="2">
        <f t="shared" si="3"/>
        <v>4492539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46873824</v>
      </c>
      <c r="X38" s="2">
        <f t="shared" si="3"/>
        <v>40536807</v>
      </c>
      <c r="Y38" s="2">
        <f t="shared" si="3"/>
        <v>6337017</v>
      </c>
      <c r="Z38" s="34">
        <f>+IF(X38&lt;&gt;0,+(Y38/X38)*100,0)</f>
        <v>15.632748282320311</v>
      </c>
      <c r="AA38" s="35">
        <f>+AA17+AA27+AA36</f>
        <v>43646126</v>
      </c>
    </row>
    <row r="39" spans="1:27" ht="13.5" x14ac:dyDescent="0.25">
      <c r="A39" s="23" t="s">
        <v>61</v>
      </c>
      <c r="B39" s="17"/>
      <c r="C39" s="32"/>
      <c r="D39" s="32"/>
      <c r="E39" s="33">
        <v>65401485</v>
      </c>
      <c r="F39" s="2">
        <v>65401485</v>
      </c>
      <c r="G39" s="2"/>
      <c r="H39" s="2">
        <f>+G40+H60</f>
        <v>54118966</v>
      </c>
      <c r="I39" s="2">
        <f>+H40+I60</f>
        <v>56411103</v>
      </c>
      <c r="J39" s="2">
        <f>+G39</f>
        <v>0</v>
      </c>
      <c r="K39" s="2">
        <f>+I40+K60</f>
        <v>42381285</v>
      </c>
      <c r="L39" s="2">
        <f>+K40+L60</f>
        <v>28729315</v>
      </c>
      <c r="M39" s="2">
        <f>+L40+M60</f>
        <v>46880573</v>
      </c>
      <c r="N39" s="2">
        <f>+K39</f>
        <v>42381285</v>
      </c>
      <c r="O39" s="2">
        <f>+M40+O60</f>
        <v>46873824</v>
      </c>
      <c r="P39" s="2">
        <f>+O40+P60</f>
        <v>46873824</v>
      </c>
      <c r="Q39" s="2">
        <f>+P40+Q60</f>
        <v>46873824</v>
      </c>
      <c r="R39" s="2">
        <f>+O39</f>
        <v>46873824</v>
      </c>
      <c r="S39" s="2">
        <f>+Q40+S60</f>
        <v>46873824</v>
      </c>
      <c r="T39" s="2">
        <f>+S40+T60</f>
        <v>46873824</v>
      </c>
      <c r="U39" s="2">
        <f>+T40+U60</f>
        <v>46873824</v>
      </c>
      <c r="V39" s="2">
        <f>+S39</f>
        <v>46873824</v>
      </c>
      <c r="W39" s="2">
        <f>+G39</f>
        <v>0</v>
      </c>
      <c r="X39" s="2">
        <v>65401485</v>
      </c>
      <c r="Y39" s="2">
        <f>+W39-X39</f>
        <v>-65401485</v>
      </c>
      <c r="Z39" s="34">
        <f>+IF(X39&lt;&gt;0,+(Y39/X39)*100,0)</f>
        <v>-100</v>
      </c>
      <c r="AA39" s="35">
        <v>65401485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109047611</v>
      </c>
      <c r="F40" s="45">
        <f t="shared" si="4"/>
        <v>109047611</v>
      </c>
      <c r="G40" s="45">
        <f t="shared" si="4"/>
        <v>54118966</v>
      </c>
      <c r="H40" s="45">
        <f t="shared" si="4"/>
        <v>56411103</v>
      </c>
      <c r="I40" s="45">
        <f t="shared" si="4"/>
        <v>42381285</v>
      </c>
      <c r="J40" s="45">
        <f>+I40</f>
        <v>42381285</v>
      </c>
      <c r="K40" s="45">
        <f t="shared" si="4"/>
        <v>28729315</v>
      </c>
      <c r="L40" s="45">
        <f t="shared" si="4"/>
        <v>46880573</v>
      </c>
      <c r="M40" s="45">
        <f t="shared" si="4"/>
        <v>46873824</v>
      </c>
      <c r="N40" s="45">
        <f>+M40</f>
        <v>46873824</v>
      </c>
      <c r="O40" s="45">
        <f t="shared" si="4"/>
        <v>46873824</v>
      </c>
      <c r="P40" s="45">
        <f t="shared" si="4"/>
        <v>46873824</v>
      </c>
      <c r="Q40" s="45">
        <f t="shared" si="4"/>
        <v>46873824</v>
      </c>
      <c r="R40" s="45">
        <f>+Q40</f>
        <v>46873824</v>
      </c>
      <c r="S40" s="45">
        <f t="shared" si="4"/>
        <v>46873824</v>
      </c>
      <c r="T40" s="45">
        <f t="shared" si="4"/>
        <v>46873824</v>
      </c>
      <c r="U40" s="45">
        <f t="shared" si="4"/>
        <v>46873824</v>
      </c>
      <c r="V40" s="45">
        <f>+U40</f>
        <v>46873824</v>
      </c>
      <c r="W40" s="45">
        <f>+V40</f>
        <v>46873824</v>
      </c>
      <c r="X40" s="45">
        <f t="shared" si="4"/>
        <v>105938292</v>
      </c>
      <c r="Y40" s="45">
        <f t="shared" si="4"/>
        <v>-59064468</v>
      </c>
      <c r="Z40" s="46">
        <f>+IF(X40&lt;&gt;0,+(Y40/X40)*100,0)</f>
        <v>-55.753653268263001</v>
      </c>
      <c r="AA40" s="47">
        <f t="shared" si="4"/>
        <v>109047611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43382478</v>
      </c>
      <c r="D6" s="18"/>
      <c r="E6" s="19">
        <v>82042604</v>
      </c>
      <c r="F6" s="20">
        <v>82042604</v>
      </c>
      <c r="G6" s="20">
        <v>1205484</v>
      </c>
      <c r="H6" s="20">
        <v>5713324</v>
      </c>
      <c r="I6" s="20">
        <v>1517818</v>
      </c>
      <c r="J6" s="20">
        <v>8436626</v>
      </c>
      <c r="K6" s="20">
        <v>419819</v>
      </c>
      <c r="L6" s="20">
        <v>8037696</v>
      </c>
      <c r="M6" s="20">
        <v>1084125</v>
      </c>
      <c r="N6" s="20">
        <v>9541640</v>
      </c>
      <c r="O6" s="20"/>
      <c r="P6" s="20"/>
      <c r="Q6" s="20"/>
      <c r="R6" s="20"/>
      <c r="S6" s="20"/>
      <c r="T6" s="20"/>
      <c r="U6" s="20"/>
      <c r="V6" s="20"/>
      <c r="W6" s="20">
        <v>17978266</v>
      </c>
      <c r="X6" s="20">
        <v>41021322</v>
      </c>
      <c r="Y6" s="20">
        <v>-23043056</v>
      </c>
      <c r="Z6" s="21">
        <v>-56.173362720977153</v>
      </c>
      <c r="AA6" s="22">
        <v>82042604</v>
      </c>
    </row>
    <row r="7" spans="1:27" ht="13.5" x14ac:dyDescent="0.25">
      <c r="A7" s="23" t="s">
        <v>35</v>
      </c>
      <c r="B7" s="17" t="s">
        <v>32</v>
      </c>
      <c r="C7" s="18">
        <v>29812033</v>
      </c>
      <c r="D7" s="18"/>
      <c r="E7" s="19">
        <v>67544515</v>
      </c>
      <c r="F7" s="20">
        <v>67544515</v>
      </c>
      <c r="G7" s="20">
        <v>4606160</v>
      </c>
      <c r="H7" s="20">
        <v>8243233</v>
      </c>
      <c r="I7" s="20">
        <v>14684400</v>
      </c>
      <c r="J7" s="20">
        <v>27533793</v>
      </c>
      <c r="K7" s="20">
        <v>7647958</v>
      </c>
      <c r="L7" s="20">
        <v>10701482</v>
      </c>
      <c r="M7" s="20">
        <v>4094574</v>
      </c>
      <c r="N7" s="20">
        <v>22444014</v>
      </c>
      <c r="O7" s="20"/>
      <c r="P7" s="20"/>
      <c r="Q7" s="20"/>
      <c r="R7" s="20"/>
      <c r="S7" s="20"/>
      <c r="T7" s="20"/>
      <c r="U7" s="20"/>
      <c r="V7" s="20"/>
      <c r="W7" s="20">
        <v>49977807</v>
      </c>
      <c r="X7" s="20">
        <v>33772266</v>
      </c>
      <c r="Y7" s="20">
        <v>16205541</v>
      </c>
      <c r="Z7" s="21">
        <v>47.984760631697029</v>
      </c>
      <c r="AA7" s="22">
        <v>67544515</v>
      </c>
    </row>
    <row r="8" spans="1:27" ht="13.5" x14ac:dyDescent="0.25">
      <c r="A8" s="23" t="s">
        <v>36</v>
      </c>
      <c r="B8" s="17" t="s">
        <v>32</v>
      </c>
      <c r="C8" s="18">
        <v>424314285</v>
      </c>
      <c r="D8" s="18"/>
      <c r="E8" s="19">
        <v>38023772</v>
      </c>
      <c r="F8" s="20">
        <v>38023772</v>
      </c>
      <c r="G8" s="20">
        <v>8095329</v>
      </c>
      <c r="H8" s="20">
        <v>224566</v>
      </c>
      <c r="I8" s="20">
        <v>61415273</v>
      </c>
      <c r="J8" s="20">
        <v>69735168</v>
      </c>
      <c r="K8" s="20">
        <v>5900691</v>
      </c>
      <c r="L8" s="20">
        <v>8388864</v>
      </c>
      <c r="M8" s="20">
        <v>68558816</v>
      </c>
      <c r="N8" s="20">
        <v>82848371</v>
      </c>
      <c r="O8" s="20"/>
      <c r="P8" s="20"/>
      <c r="Q8" s="20"/>
      <c r="R8" s="20"/>
      <c r="S8" s="20"/>
      <c r="T8" s="20"/>
      <c r="U8" s="20"/>
      <c r="V8" s="20"/>
      <c r="W8" s="20">
        <v>152583539</v>
      </c>
      <c r="X8" s="20">
        <v>19011924</v>
      </c>
      <c r="Y8" s="20">
        <v>133571615</v>
      </c>
      <c r="Z8" s="21">
        <v>702.56758337556994</v>
      </c>
      <c r="AA8" s="22">
        <v>38023772</v>
      </c>
    </row>
    <row r="9" spans="1:27" ht="13.5" x14ac:dyDescent="0.25">
      <c r="A9" s="23" t="s">
        <v>37</v>
      </c>
      <c r="B9" s="17" t="s">
        <v>6</v>
      </c>
      <c r="C9" s="18">
        <v>766000</v>
      </c>
      <c r="D9" s="18"/>
      <c r="E9" s="19">
        <v>485440130</v>
      </c>
      <c r="F9" s="20">
        <v>485440130</v>
      </c>
      <c r="G9" s="20"/>
      <c r="H9" s="20">
        <v>1850000</v>
      </c>
      <c r="I9" s="20"/>
      <c r="J9" s="20">
        <v>1850000</v>
      </c>
      <c r="K9" s="20"/>
      <c r="L9" s="20">
        <v>753043</v>
      </c>
      <c r="M9" s="20"/>
      <c r="N9" s="20">
        <v>753043</v>
      </c>
      <c r="O9" s="20"/>
      <c r="P9" s="20"/>
      <c r="Q9" s="20"/>
      <c r="R9" s="20"/>
      <c r="S9" s="20"/>
      <c r="T9" s="20"/>
      <c r="U9" s="20"/>
      <c r="V9" s="20"/>
      <c r="W9" s="20">
        <v>2603043</v>
      </c>
      <c r="X9" s="20">
        <v>242720076</v>
      </c>
      <c r="Y9" s="20">
        <v>-240117033</v>
      </c>
      <c r="Z9" s="21">
        <v>-98.927553483462162</v>
      </c>
      <c r="AA9" s="22">
        <v>485440130</v>
      </c>
    </row>
    <row r="10" spans="1:27" ht="13.5" x14ac:dyDescent="0.25">
      <c r="A10" s="23" t="s">
        <v>38</v>
      </c>
      <c r="B10" s="17" t="s">
        <v>6</v>
      </c>
      <c r="C10" s="18">
        <v>171764326</v>
      </c>
      <c r="D10" s="18"/>
      <c r="E10" s="19">
        <v>233759872</v>
      </c>
      <c r="F10" s="20">
        <v>233759872</v>
      </c>
      <c r="G10" s="20">
        <v>25000000</v>
      </c>
      <c r="H10" s="20">
        <v>1702663</v>
      </c>
      <c r="I10" s="20">
        <v>51634000</v>
      </c>
      <c r="J10" s="20">
        <v>78336663</v>
      </c>
      <c r="K10" s="20"/>
      <c r="L10" s="20"/>
      <c r="M10" s="20">
        <v>65471947</v>
      </c>
      <c r="N10" s="20">
        <v>65471947</v>
      </c>
      <c r="O10" s="20"/>
      <c r="P10" s="20"/>
      <c r="Q10" s="20"/>
      <c r="R10" s="20"/>
      <c r="S10" s="20"/>
      <c r="T10" s="20"/>
      <c r="U10" s="20"/>
      <c r="V10" s="20"/>
      <c r="W10" s="20">
        <v>143808610</v>
      </c>
      <c r="X10" s="20">
        <v>116879940</v>
      </c>
      <c r="Y10" s="20">
        <v>26928670</v>
      </c>
      <c r="Z10" s="21">
        <v>23.03959943853496</v>
      </c>
      <c r="AA10" s="22">
        <v>233759872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4950000</v>
      </c>
      <c r="F11" s="20">
        <v>4950000</v>
      </c>
      <c r="G11" s="20">
        <v>381747</v>
      </c>
      <c r="H11" s="20">
        <v>519348</v>
      </c>
      <c r="I11" s="20">
        <v>415458</v>
      </c>
      <c r="J11" s="20">
        <v>1316553</v>
      </c>
      <c r="K11" s="20">
        <v>19590</v>
      </c>
      <c r="L11" s="20">
        <v>675557</v>
      </c>
      <c r="M11" s="20">
        <v>490939</v>
      </c>
      <c r="N11" s="20">
        <v>1186086</v>
      </c>
      <c r="O11" s="20"/>
      <c r="P11" s="20"/>
      <c r="Q11" s="20"/>
      <c r="R11" s="20"/>
      <c r="S11" s="20"/>
      <c r="T11" s="20"/>
      <c r="U11" s="20"/>
      <c r="V11" s="20"/>
      <c r="W11" s="20">
        <v>2502639</v>
      </c>
      <c r="X11" s="20">
        <v>2475000</v>
      </c>
      <c r="Y11" s="20">
        <v>27639</v>
      </c>
      <c r="Z11" s="21">
        <v>1.1167272727272728</v>
      </c>
      <c r="AA11" s="22">
        <v>4950000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-404322078</v>
      </c>
      <c r="D14" s="18"/>
      <c r="E14" s="19">
        <v>-816152783</v>
      </c>
      <c r="F14" s="20">
        <v>-816152783</v>
      </c>
      <c r="G14" s="20">
        <v>114442432</v>
      </c>
      <c r="H14" s="20">
        <v>-14454352</v>
      </c>
      <c r="I14" s="20">
        <v>-77324203</v>
      </c>
      <c r="J14" s="20">
        <v>22663877</v>
      </c>
      <c r="K14" s="20">
        <v>-40786516</v>
      </c>
      <c r="L14" s="20">
        <v>-5635515</v>
      </c>
      <c r="M14" s="20">
        <v>2267474</v>
      </c>
      <c r="N14" s="20">
        <v>-44154557</v>
      </c>
      <c r="O14" s="20"/>
      <c r="P14" s="20"/>
      <c r="Q14" s="20"/>
      <c r="R14" s="20"/>
      <c r="S14" s="20"/>
      <c r="T14" s="20"/>
      <c r="U14" s="20"/>
      <c r="V14" s="20"/>
      <c r="W14" s="20">
        <v>-21490680</v>
      </c>
      <c r="X14" s="20">
        <v>-408077448</v>
      </c>
      <c r="Y14" s="20">
        <v>386586768</v>
      </c>
      <c r="Z14" s="21">
        <v>-94.733676142769838</v>
      </c>
      <c r="AA14" s="22">
        <v>-816152783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265717044</v>
      </c>
      <c r="D17" s="26">
        <f>SUM(D6:D16)</f>
        <v>0</v>
      </c>
      <c r="E17" s="27">
        <f t="shared" si="0"/>
        <v>95608110</v>
      </c>
      <c r="F17" s="28">
        <f t="shared" si="0"/>
        <v>95608110</v>
      </c>
      <c r="G17" s="28">
        <f t="shared" si="0"/>
        <v>153731152</v>
      </c>
      <c r="H17" s="28">
        <f t="shared" si="0"/>
        <v>3798782</v>
      </c>
      <c r="I17" s="28">
        <f t="shared" si="0"/>
        <v>52342746</v>
      </c>
      <c r="J17" s="28">
        <f t="shared" si="0"/>
        <v>209872680</v>
      </c>
      <c r="K17" s="28">
        <f t="shared" si="0"/>
        <v>-26798458</v>
      </c>
      <c r="L17" s="28">
        <f t="shared" si="0"/>
        <v>22921127</v>
      </c>
      <c r="M17" s="28">
        <f t="shared" si="0"/>
        <v>141967875</v>
      </c>
      <c r="N17" s="28">
        <f t="shared" si="0"/>
        <v>138090544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347963224</v>
      </c>
      <c r="X17" s="28">
        <f t="shared" si="0"/>
        <v>47803080</v>
      </c>
      <c r="Y17" s="28">
        <f t="shared" si="0"/>
        <v>300160144</v>
      </c>
      <c r="Z17" s="29">
        <f>+IF(X17&lt;&gt;0,+(Y17/X17)*100,0)</f>
        <v>627.90963260107924</v>
      </c>
      <c r="AA17" s="30">
        <f>SUM(AA6:AA16)</f>
        <v>95608110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1000000</v>
      </c>
      <c r="F21" s="20">
        <v>1000000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500004</v>
      </c>
      <c r="Y21" s="36">
        <v>-500004</v>
      </c>
      <c r="Z21" s="37">
        <v>-100</v>
      </c>
      <c r="AA21" s="38">
        <v>1000000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-21610670</v>
      </c>
      <c r="D26" s="18"/>
      <c r="E26" s="19">
        <v>-235159872</v>
      </c>
      <c r="F26" s="20">
        <v>-235159872</v>
      </c>
      <c r="G26" s="20"/>
      <c r="H26" s="20">
        <v>-6283779</v>
      </c>
      <c r="I26" s="20">
        <v>-5025505</v>
      </c>
      <c r="J26" s="20">
        <v>-11309284</v>
      </c>
      <c r="K26" s="20">
        <v>-19138106</v>
      </c>
      <c r="L26" s="20">
        <v>-11012429</v>
      </c>
      <c r="M26" s="20">
        <v>-13273302</v>
      </c>
      <c r="N26" s="20">
        <v>-43423837</v>
      </c>
      <c r="O26" s="20"/>
      <c r="P26" s="20"/>
      <c r="Q26" s="20"/>
      <c r="R26" s="20"/>
      <c r="S26" s="20"/>
      <c r="T26" s="20"/>
      <c r="U26" s="20"/>
      <c r="V26" s="20"/>
      <c r="W26" s="20">
        <v>-54733121</v>
      </c>
      <c r="X26" s="20">
        <v>-117580026</v>
      </c>
      <c r="Y26" s="20">
        <v>62846905</v>
      </c>
      <c r="Z26" s="21">
        <v>-53.450324122228047</v>
      </c>
      <c r="AA26" s="22">
        <v>-235159872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-21610670</v>
      </c>
      <c r="D27" s="26">
        <f>SUM(D21:D26)</f>
        <v>0</v>
      </c>
      <c r="E27" s="27">
        <f t="shared" si="1"/>
        <v>-234159872</v>
      </c>
      <c r="F27" s="28">
        <f t="shared" si="1"/>
        <v>-234159872</v>
      </c>
      <c r="G27" s="28">
        <f t="shared" si="1"/>
        <v>0</v>
      </c>
      <c r="H27" s="28">
        <f t="shared" si="1"/>
        <v>-6283779</v>
      </c>
      <c r="I27" s="28">
        <f t="shared" si="1"/>
        <v>-5025505</v>
      </c>
      <c r="J27" s="28">
        <f t="shared" si="1"/>
        <v>-11309284</v>
      </c>
      <c r="K27" s="28">
        <f t="shared" si="1"/>
        <v>-19138106</v>
      </c>
      <c r="L27" s="28">
        <f t="shared" si="1"/>
        <v>-11012429</v>
      </c>
      <c r="M27" s="28">
        <f t="shared" si="1"/>
        <v>-13273302</v>
      </c>
      <c r="N27" s="28">
        <f t="shared" si="1"/>
        <v>-43423837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-54733121</v>
      </c>
      <c r="X27" s="28">
        <f t="shared" si="1"/>
        <v>-117080022</v>
      </c>
      <c r="Y27" s="28">
        <f t="shared" si="1"/>
        <v>62346901</v>
      </c>
      <c r="Z27" s="29">
        <f>+IF(X27&lt;&gt;0,+(Y27/X27)*100,0)</f>
        <v>-53.251528258168591</v>
      </c>
      <c r="AA27" s="30">
        <f>SUM(AA21:AA26)</f>
        <v>-234159872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8432</v>
      </c>
      <c r="D33" s="18"/>
      <c r="E33" s="19">
        <v>-23932</v>
      </c>
      <c r="F33" s="20"/>
      <c r="G33" s="20">
        <v>25864</v>
      </c>
      <c r="H33" s="36">
        <v>-25076</v>
      </c>
      <c r="I33" s="36">
        <v>1187</v>
      </c>
      <c r="J33" s="36">
        <v>1975</v>
      </c>
      <c r="K33" s="20">
        <v>-1172</v>
      </c>
      <c r="L33" s="20">
        <v>-803</v>
      </c>
      <c r="M33" s="20"/>
      <c r="N33" s="20">
        <v>-1975</v>
      </c>
      <c r="O33" s="36"/>
      <c r="P33" s="36"/>
      <c r="Q33" s="36"/>
      <c r="R33" s="20"/>
      <c r="S33" s="20"/>
      <c r="T33" s="20"/>
      <c r="U33" s="20"/>
      <c r="V33" s="36"/>
      <c r="W33" s="36"/>
      <c r="X33" s="36">
        <v>-11966</v>
      </c>
      <c r="Y33" s="20">
        <v>11966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>
        <v>-9011</v>
      </c>
      <c r="H35" s="20">
        <v>-9064</v>
      </c>
      <c r="I35" s="20">
        <v>-954955</v>
      </c>
      <c r="J35" s="20">
        <v>-973030</v>
      </c>
      <c r="K35" s="20">
        <v>-732976</v>
      </c>
      <c r="L35" s="20">
        <v>-10601</v>
      </c>
      <c r="M35" s="20">
        <v>-1273656</v>
      </c>
      <c r="N35" s="20">
        <v>-2017233</v>
      </c>
      <c r="O35" s="20"/>
      <c r="P35" s="20"/>
      <c r="Q35" s="20"/>
      <c r="R35" s="20"/>
      <c r="S35" s="20"/>
      <c r="T35" s="20"/>
      <c r="U35" s="20"/>
      <c r="V35" s="20"/>
      <c r="W35" s="20">
        <v>-2990263</v>
      </c>
      <c r="X35" s="20"/>
      <c r="Y35" s="20">
        <v>-2990263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8432</v>
      </c>
      <c r="D36" s="26">
        <f>SUM(D31:D35)</f>
        <v>0</v>
      </c>
      <c r="E36" s="27">
        <f t="shared" si="2"/>
        <v>-23932</v>
      </c>
      <c r="F36" s="28">
        <f t="shared" si="2"/>
        <v>0</v>
      </c>
      <c r="G36" s="28">
        <f t="shared" si="2"/>
        <v>16853</v>
      </c>
      <c r="H36" s="28">
        <f t="shared" si="2"/>
        <v>-34140</v>
      </c>
      <c r="I36" s="28">
        <f t="shared" si="2"/>
        <v>-953768</v>
      </c>
      <c r="J36" s="28">
        <f t="shared" si="2"/>
        <v>-971055</v>
      </c>
      <c r="K36" s="28">
        <f t="shared" si="2"/>
        <v>-734148</v>
      </c>
      <c r="L36" s="28">
        <f t="shared" si="2"/>
        <v>-11404</v>
      </c>
      <c r="M36" s="28">
        <f t="shared" si="2"/>
        <v>-1273656</v>
      </c>
      <c r="N36" s="28">
        <f t="shared" si="2"/>
        <v>-2019208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-2990263</v>
      </c>
      <c r="X36" s="28">
        <f t="shared" si="2"/>
        <v>-11966</v>
      </c>
      <c r="Y36" s="28">
        <f t="shared" si="2"/>
        <v>-2978297</v>
      </c>
      <c r="Z36" s="29">
        <f>+IF(X36&lt;&gt;0,+(Y36/X36)*100,0)</f>
        <v>24889.662376734079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244114806</v>
      </c>
      <c r="D38" s="32">
        <f>+D17+D27+D36</f>
        <v>0</v>
      </c>
      <c r="E38" s="33">
        <f t="shared" si="3"/>
        <v>-138575694</v>
      </c>
      <c r="F38" s="2">
        <f t="shared" si="3"/>
        <v>-138551762</v>
      </c>
      <c r="G38" s="2">
        <f t="shared" si="3"/>
        <v>153748005</v>
      </c>
      <c r="H38" s="2">
        <f t="shared" si="3"/>
        <v>-2519137</v>
      </c>
      <c r="I38" s="2">
        <f t="shared" si="3"/>
        <v>46363473</v>
      </c>
      <c r="J38" s="2">
        <f t="shared" si="3"/>
        <v>197592341</v>
      </c>
      <c r="K38" s="2">
        <f t="shared" si="3"/>
        <v>-46670712</v>
      </c>
      <c r="L38" s="2">
        <f t="shared" si="3"/>
        <v>11897294</v>
      </c>
      <c r="M38" s="2">
        <f t="shared" si="3"/>
        <v>127420917</v>
      </c>
      <c r="N38" s="2">
        <f t="shared" si="3"/>
        <v>92647499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290239840</v>
      </c>
      <c r="X38" s="2">
        <f t="shared" si="3"/>
        <v>-69288908</v>
      </c>
      <c r="Y38" s="2">
        <f t="shared" si="3"/>
        <v>359528748</v>
      </c>
      <c r="Z38" s="34">
        <f>+IF(X38&lt;&gt;0,+(Y38/X38)*100,0)</f>
        <v>-518.8835534830481</v>
      </c>
      <c r="AA38" s="35">
        <f>+AA17+AA27+AA36</f>
        <v>-138551762</v>
      </c>
    </row>
    <row r="39" spans="1:27" ht="13.5" x14ac:dyDescent="0.25">
      <c r="A39" s="23" t="s">
        <v>61</v>
      </c>
      <c r="B39" s="17"/>
      <c r="C39" s="32">
        <v>48780651</v>
      </c>
      <c r="D39" s="32"/>
      <c r="E39" s="33">
        <v>398729107</v>
      </c>
      <c r="F39" s="2">
        <v>398729107</v>
      </c>
      <c r="G39" s="2">
        <v>61595260</v>
      </c>
      <c r="H39" s="2">
        <f>+G40+H60</f>
        <v>215344737</v>
      </c>
      <c r="I39" s="2">
        <f>+H40+I60</f>
        <v>212825600</v>
      </c>
      <c r="J39" s="2">
        <f>+G39</f>
        <v>61595260</v>
      </c>
      <c r="K39" s="2">
        <f>+I40+K60</f>
        <v>259189073</v>
      </c>
      <c r="L39" s="2">
        <f>+K40+L60</f>
        <v>212422641</v>
      </c>
      <c r="M39" s="2">
        <f>+L40+M60</f>
        <v>224319935</v>
      </c>
      <c r="N39" s="2">
        <f>+K39</f>
        <v>259189073</v>
      </c>
      <c r="O39" s="2">
        <f>+M40+O60</f>
        <v>351740852</v>
      </c>
      <c r="P39" s="2">
        <f>+O40+P60</f>
        <v>351740852</v>
      </c>
      <c r="Q39" s="2">
        <f>+P40+Q60</f>
        <v>351740852</v>
      </c>
      <c r="R39" s="2">
        <f>+O39</f>
        <v>351740852</v>
      </c>
      <c r="S39" s="2">
        <f>+Q40+S60</f>
        <v>351740852</v>
      </c>
      <c r="T39" s="2">
        <f>+S40+T60</f>
        <v>351740852</v>
      </c>
      <c r="U39" s="2">
        <f>+T40+U60</f>
        <v>351740852</v>
      </c>
      <c r="V39" s="2">
        <f>+S39</f>
        <v>351740852</v>
      </c>
      <c r="W39" s="2">
        <f>+G39</f>
        <v>61595260</v>
      </c>
      <c r="X39" s="2">
        <v>33227431</v>
      </c>
      <c r="Y39" s="2">
        <f>+W39-X39</f>
        <v>28367829</v>
      </c>
      <c r="Z39" s="34">
        <f>+IF(X39&lt;&gt;0,+(Y39/X39)*100,0)</f>
        <v>85.374728488639406</v>
      </c>
      <c r="AA39" s="35">
        <v>398729107</v>
      </c>
    </row>
    <row r="40" spans="1:27" ht="13.5" x14ac:dyDescent="0.25">
      <c r="A40" s="41" t="s">
        <v>63</v>
      </c>
      <c r="B40" s="42" t="s">
        <v>62</v>
      </c>
      <c r="C40" s="43">
        <f>+C38+C39</f>
        <v>292895457</v>
      </c>
      <c r="D40" s="43">
        <f t="shared" ref="D40:AA40" si="4">+D38+D39</f>
        <v>0</v>
      </c>
      <c r="E40" s="44">
        <f t="shared" si="4"/>
        <v>260153413</v>
      </c>
      <c r="F40" s="45">
        <f t="shared" si="4"/>
        <v>260177345</v>
      </c>
      <c r="G40" s="45">
        <f t="shared" si="4"/>
        <v>215343265</v>
      </c>
      <c r="H40" s="45">
        <f t="shared" si="4"/>
        <v>212825600</v>
      </c>
      <c r="I40" s="45">
        <f t="shared" si="4"/>
        <v>259189073</v>
      </c>
      <c r="J40" s="45">
        <f>+I40</f>
        <v>259189073</v>
      </c>
      <c r="K40" s="45">
        <f t="shared" si="4"/>
        <v>212518361</v>
      </c>
      <c r="L40" s="45">
        <f t="shared" si="4"/>
        <v>224319935</v>
      </c>
      <c r="M40" s="45">
        <f t="shared" si="4"/>
        <v>351740852</v>
      </c>
      <c r="N40" s="45">
        <f>+M40</f>
        <v>351740852</v>
      </c>
      <c r="O40" s="45">
        <f t="shared" si="4"/>
        <v>351740852</v>
      </c>
      <c r="P40" s="45">
        <f t="shared" si="4"/>
        <v>351740852</v>
      </c>
      <c r="Q40" s="45">
        <f t="shared" si="4"/>
        <v>351740852</v>
      </c>
      <c r="R40" s="45">
        <f>+Q40</f>
        <v>351740852</v>
      </c>
      <c r="S40" s="45">
        <f t="shared" si="4"/>
        <v>351740852</v>
      </c>
      <c r="T40" s="45">
        <f t="shared" si="4"/>
        <v>351740852</v>
      </c>
      <c r="U40" s="45">
        <f t="shared" si="4"/>
        <v>351740852</v>
      </c>
      <c r="V40" s="45">
        <f>+U40</f>
        <v>351740852</v>
      </c>
      <c r="W40" s="45">
        <f>+V40</f>
        <v>351740852</v>
      </c>
      <c r="X40" s="45">
        <f t="shared" si="4"/>
        <v>-36061477</v>
      </c>
      <c r="Y40" s="45">
        <f t="shared" si="4"/>
        <v>387896577</v>
      </c>
      <c r="Z40" s="46">
        <f>+IF(X40&lt;&gt;0,+(Y40/X40)*100,0)</f>
        <v>-1075.6536039829984</v>
      </c>
      <c r="AA40" s="47">
        <f t="shared" si="4"/>
        <v>260177345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61595260</v>
      </c>
      <c r="H60">
        <v>1472</v>
      </c>
      <c r="J60">
        <v>61595260</v>
      </c>
      <c r="L60">
        <v>-95720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110000</v>
      </c>
      <c r="F8" s="20">
        <v>110000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54998</v>
      </c>
      <c r="Y8" s="20">
        <v>-54998</v>
      </c>
      <c r="Z8" s="21">
        <v>-100</v>
      </c>
      <c r="AA8" s="22">
        <v>110000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369847000</v>
      </c>
      <c r="F9" s="20">
        <v>369847000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184923502</v>
      </c>
      <c r="Y9" s="20">
        <v>-184923502</v>
      </c>
      <c r="Z9" s="21">
        <v>-100</v>
      </c>
      <c r="AA9" s="22">
        <v>369847000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2416000</v>
      </c>
      <c r="F10" s="20">
        <v>2416000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1208002</v>
      </c>
      <c r="Y10" s="20">
        <v>-1208002</v>
      </c>
      <c r="Z10" s="21">
        <v>-100</v>
      </c>
      <c r="AA10" s="22">
        <v>2416000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-334701000</v>
      </c>
      <c r="F14" s="20">
        <v>-334701000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-167350500</v>
      </c>
      <c r="Y14" s="20">
        <v>167350500</v>
      </c>
      <c r="Z14" s="21">
        <v>-100</v>
      </c>
      <c r="AA14" s="22">
        <v>-334701000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-300000</v>
      </c>
      <c r="F15" s="20">
        <v>-300000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-150000</v>
      </c>
      <c r="Y15" s="20">
        <v>150000</v>
      </c>
      <c r="Z15" s="21">
        <v>-100</v>
      </c>
      <c r="AA15" s="22">
        <v>-300000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37372000</v>
      </c>
      <c r="F17" s="28">
        <f t="shared" si="0"/>
        <v>37372000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18686002</v>
      </c>
      <c r="Y17" s="28">
        <f t="shared" si="0"/>
        <v>-18686002</v>
      </c>
      <c r="Z17" s="29">
        <f>+IF(X17&lt;&gt;0,+(Y17/X17)*100,0)</f>
        <v>-100</v>
      </c>
      <c r="AA17" s="30">
        <f>SUM(AA6:AA16)</f>
        <v>37372000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-15539500</v>
      </c>
      <c r="F26" s="20">
        <v>-15539500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-7769752</v>
      </c>
      <c r="Y26" s="20">
        <v>7769752</v>
      </c>
      <c r="Z26" s="21">
        <v>-100</v>
      </c>
      <c r="AA26" s="22">
        <v>-15539500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-15539500</v>
      </c>
      <c r="F27" s="28">
        <f t="shared" si="1"/>
        <v>-15539500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-7769752</v>
      </c>
      <c r="Y27" s="28">
        <f t="shared" si="1"/>
        <v>7769752</v>
      </c>
      <c r="Z27" s="29">
        <f>+IF(X27&lt;&gt;0,+(Y27/X27)*100,0)</f>
        <v>-100</v>
      </c>
      <c r="AA27" s="30">
        <f>SUM(AA21:AA26)</f>
        <v>-15539500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21832500</v>
      </c>
      <c r="F38" s="2">
        <f t="shared" si="3"/>
        <v>21832500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10916250</v>
      </c>
      <c r="Y38" s="2">
        <f t="shared" si="3"/>
        <v>-10916250</v>
      </c>
      <c r="Z38" s="34">
        <f>+IF(X38&lt;&gt;0,+(Y38/X38)*100,0)</f>
        <v>-100</v>
      </c>
      <c r="AA38" s="35">
        <f>+AA17+AA27+AA36</f>
        <v>21832500</v>
      </c>
    </row>
    <row r="39" spans="1:27" ht="13.5" x14ac:dyDescent="0.25">
      <c r="A39" s="23" t="s">
        <v>61</v>
      </c>
      <c r="B39" s="17"/>
      <c r="C39" s="32"/>
      <c r="D39" s="32"/>
      <c r="E39" s="33">
        <v>45448584</v>
      </c>
      <c r="F39" s="2">
        <v>45448584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3787382</v>
      </c>
      <c r="Y39" s="2">
        <f>+W39-X39</f>
        <v>-3787382</v>
      </c>
      <c r="Z39" s="34">
        <f>+IF(X39&lt;&gt;0,+(Y39/X39)*100,0)</f>
        <v>-100</v>
      </c>
      <c r="AA39" s="35">
        <v>45448584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67281084</v>
      </c>
      <c r="F40" s="45">
        <f t="shared" si="4"/>
        <v>67281084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14703632</v>
      </c>
      <c r="Y40" s="45">
        <f t="shared" si="4"/>
        <v>-14703632</v>
      </c>
      <c r="Z40" s="46">
        <f>+IF(X40&lt;&gt;0,+(Y40/X40)*100,0)</f>
        <v>-100</v>
      </c>
      <c r="AA40" s="47">
        <f t="shared" si="4"/>
        <v>67281084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8702778</v>
      </c>
      <c r="F6" s="20">
        <v>8702778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17737886</v>
      </c>
      <c r="Y6" s="20">
        <v>-17737886</v>
      </c>
      <c r="Z6" s="21">
        <v>-100</v>
      </c>
      <c r="AA6" s="22">
        <v>8702778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172000</v>
      </c>
      <c r="F7" s="20">
        <v>172000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172000</v>
      </c>
    </row>
    <row r="8" spans="1:27" ht="13.5" x14ac:dyDescent="0.25">
      <c r="A8" s="23" t="s">
        <v>36</v>
      </c>
      <c r="B8" s="17" t="s">
        <v>32</v>
      </c>
      <c r="C8" s="18">
        <v>-30204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370109938</v>
      </c>
      <c r="D9" s="18"/>
      <c r="E9" s="19">
        <v>174537005</v>
      </c>
      <c r="F9" s="20">
        <v>174537005</v>
      </c>
      <c r="G9" s="20">
        <v>68724429</v>
      </c>
      <c r="H9" s="20">
        <v>20122801</v>
      </c>
      <c r="I9" s="20">
        <v>30094851</v>
      </c>
      <c r="J9" s="20">
        <v>118942081</v>
      </c>
      <c r="K9" s="20">
        <v>31332409</v>
      </c>
      <c r="L9" s="20">
        <v>32246239</v>
      </c>
      <c r="M9" s="20">
        <v>53116522</v>
      </c>
      <c r="N9" s="20">
        <v>116695170</v>
      </c>
      <c r="O9" s="20"/>
      <c r="P9" s="20"/>
      <c r="Q9" s="20"/>
      <c r="R9" s="20"/>
      <c r="S9" s="20"/>
      <c r="T9" s="20"/>
      <c r="U9" s="20"/>
      <c r="V9" s="20"/>
      <c r="W9" s="20">
        <v>235637251</v>
      </c>
      <c r="X9" s="20">
        <v>88193498</v>
      </c>
      <c r="Y9" s="20">
        <v>147443753</v>
      </c>
      <c r="Z9" s="21">
        <v>167.18211245005838</v>
      </c>
      <c r="AA9" s="22">
        <v>174537005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3371643</v>
      </c>
      <c r="D14" s="18"/>
      <c r="E14" s="19">
        <v>11636538</v>
      </c>
      <c r="F14" s="20">
        <v>11636538</v>
      </c>
      <c r="G14" s="20">
        <v>10384</v>
      </c>
      <c r="H14" s="20">
        <v>912870</v>
      </c>
      <c r="I14" s="20">
        <v>-89863</v>
      </c>
      <c r="J14" s="20">
        <v>833391</v>
      </c>
      <c r="K14" s="20">
        <v>-892373</v>
      </c>
      <c r="L14" s="20">
        <v>863915</v>
      </c>
      <c r="M14" s="20">
        <v>-851639</v>
      </c>
      <c r="N14" s="20">
        <v>-880097</v>
      </c>
      <c r="O14" s="20"/>
      <c r="P14" s="20"/>
      <c r="Q14" s="20"/>
      <c r="R14" s="20"/>
      <c r="S14" s="20"/>
      <c r="T14" s="20"/>
      <c r="U14" s="20"/>
      <c r="V14" s="20"/>
      <c r="W14" s="20">
        <v>-46706</v>
      </c>
      <c r="X14" s="20">
        <v>5818260</v>
      </c>
      <c r="Y14" s="20">
        <v>-5864966</v>
      </c>
      <c r="Z14" s="21">
        <v>-100.80274858806584</v>
      </c>
      <c r="AA14" s="22">
        <v>11636538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-8449149</v>
      </c>
      <c r="D16" s="18"/>
      <c r="E16" s="19"/>
      <c r="F16" s="20"/>
      <c r="G16" s="20"/>
      <c r="H16" s="20"/>
      <c r="I16" s="20"/>
      <c r="J16" s="20"/>
      <c r="K16" s="20"/>
      <c r="L16" s="20"/>
      <c r="M16" s="20">
        <v>-52821</v>
      </c>
      <c r="N16" s="20">
        <v>-52821</v>
      </c>
      <c r="O16" s="20"/>
      <c r="P16" s="20"/>
      <c r="Q16" s="20"/>
      <c r="R16" s="20"/>
      <c r="S16" s="20"/>
      <c r="T16" s="20"/>
      <c r="U16" s="20"/>
      <c r="V16" s="20"/>
      <c r="W16" s="20">
        <v>-52821</v>
      </c>
      <c r="X16" s="20"/>
      <c r="Y16" s="20">
        <v>-52821</v>
      </c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365002228</v>
      </c>
      <c r="D17" s="26">
        <f>SUM(D6:D16)</f>
        <v>0</v>
      </c>
      <c r="E17" s="27">
        <f t="shared" si="0"/>
        <v>195048321</v>
      </c>
      <c r="F17" s="28">
        <f t="shared" si="0"/>
        <v>195048321</v>
      </c>
      <c r="G17" s="28">
        <f t="shared" si="0"/>
        <v>68734813</v>
      </c>
      <c r="H17" s="28">
        <f t="shared" si="0"/>
        <v>21035671</v>
      </c>
      <c r="I17" s="28">
        <f t="shared" si="0"/>
        <v>30004988</v>
      </c>
      <c r="J17" s="28">
        <f t="shared" si="0"/>
        <v>119775472</v>
      </c>
      <c r="K17" s="28">
        <f t="shared" si="0"/>
        <v>30440036</v>
      </c>
      <c r="L17" s="28">
        <f t="shared" si="0"/>
        <v>33110154</v>
      </c>
      <c r="M17" s="28">
        <f t="shared" si="0"/>
        <v>52212062</v>
      </c>
      <c r="N17" s="28">
        <f t="shared" si="0"/>
        <v>115762252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235537724</v>
      </c>
      <c r="X17" s="28">
        <f t="shared" si="0"/>
        <v>111749644</v>
      </c>
      <c r="Y17" s="28">
        <f t="shared" si="0"/>
        <v>123788080</v>
      </c>
      <c r="Z17" s="29">
        <f>+IF(X17&lt;&gt;0,+(Y17/X17)*100,0)</f>
        <v>110.7726839827785</v>
      </c>
      <c r="AA17" s="30">
        <f>SUM(AA6:AA16)</f>
        <v>195048321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-284621</v>
      </c>
      <c r="F24" s="20">
        <v>-284621</v>
      </c>
      <c r="G24" s="20">
        <v>23701</v>
      </c>
      <c r="H24" s="20"/>
      <c r="I24" s="20"/>
      <c r="J24" s="20">
        <v>23701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23701</v>
      </c>
      <c r="X24" s="20">
        <v>-142320</v>
      </c>
      <c r="Y24" s="20">
        <v>166021</v>
      </c>
      <c r="Z24" s="21">
        <v>-116.65331646992692</v>
      </c>
      <c r="AA24" s="22">
        <v>-284621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-34342150</v>
      </c>
      <c r="F26" s="20">
        <v>-34342150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-3114976</v>
      </c>
      <c r="Y26" s="20">
        <v>3114976</v>
      </c>
      <c r="Z26" s="21">
        <v>-100</v>
      </c>
      <c r="AA26" s="22">
        <v>-34342150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-34626771</v>
      </c>
      <c r="F27" s="28">
        <f t="shared" si="1"/>
        <v>-34626771</v>
      </c>
      <c r="G27" s="28">
        <f t="shared" si="1"/>
        <v>23701</v>
      </c>
      <c r="H27" s="28">
        <f t="shared" si="1"/>
        <v>0</v>
      </c>
      <c r="I27" s="28">
        <f t="shared" si="1"/>
        <v>0</v>
      </c>
      <c r="J27" s="28">
        <f t="shared" si="1"/>
        <v>23701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23701</v>
      </c>
      <c r="X27" s="28">
        <f t="shared" si="1"/>
        <v>-3257296</v>
      </c>
      <c r="Y27" s="28">
        <f t="shared" si="1"/>
        <v>3280997</v>
      </c>
      <c r="Z27" s="29">
        <f>+IF(X27&lt;&gt;0,+(Y27/X27)*100,0)</f>
        <v>-100.72762806941708</v>
      </c>
      <c r="AA27" s="30">
        <f>SUM(AA21:AA26)</f>
        <v>-34626771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-11006</v>
      </c>
      <c r="D33" s="18"/>
      <c r="E33" s="19">
        <v>-1995</v>
      </c>
      <c r="F33" s="20">
        <v>-1995</v>
      </c>
      <c r="G33" s="20">
        <v>5489</v>
      </c>
      <c r="H33" s="36">
        <v>-5489</v>
      </c>
      <c r="I33" s="36"/>
      <c r="J33" s="36"/>
      <c r="K33" s="20">
        <v>2002</v>
      </c>
      <c r="L33" s="20">
        <v>-502</v>
      </c>
      <c r="M33" s="20">
        <v>2296</v>
      </c>
      <c r="N33" s="20">
        <v>3796</v>
      </c>
      <c r="O33" s="36"/>
      <c r="P33" s="36"/>
      <c r="Q33" s="36"/>
      <c r="R33" s="20"/>
      <c r="S33" s="20"/>
      <c r="T33" s="20"/>
      <c r="U33" s="20"/>
      <c r="V33" s="36"/>
      <c r="W33" s="36">
        <v>3796</v>
      </c>
      <c r="X33" s="36">
        <v>-998</v>
      </c>
      <c r="Y33" s="20">
        <v>4794</v>
      </c>
      <c r="Z33" s="21">
        <v>-480.36072144288573</v>
      </c>
      <c r="AA33" s="22">
        <v>-1995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50000</v>
      </c>
      <c r="F35" s="20">
        <v>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25002</v>
      </c>
      <c r="Y35" s="20">
        <v>-25002</v>
      </c>
      <c r="Z35" s="21">
        <v>-100</v>
      </c>
      <c r="AA35" s="22">
        <v>50000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-11006</v>
      </c>
      <c r="D36" s="26">
        <f>SUM(D31:D35)</f>
        <v>0</v>
      </c>
      <c r="E36" s="27">
        <f t="shared" si="2"/>
        <v>48005</v>
      </c>
      <c r="F36" s="28">
        <f t="shared" si="2"/>
        <v>48005</v>
      </c>
      <c r="G36" s="28">
        <f t="shared" si="2"/>
        <v>5489</v>
      </c>
      <c r="H36" s="28">
        <f t="shared" si="2"/>
        <v>-5489</v>
      </c>
      <c r="I36" s="28">
        <f t="shared" si="2"/>
        <v>0</v>
      </c>
      <c r="J36" s="28">
        <f t="shared" si="2"/>
        <v>0</v>
      </c>
      <c r="K36" s="28">
        <f t="shared" si="2"/>
        <v>2002</v>
      </c>
      <c r="L36" s="28">
        <f t="shared" si="2"/>
        <v>-502</v>
      </c>
      <c r="M36" s="28">
        <f t="shared" si="2"/>
        <v>2296</v>
      </c>
      <c r="N36" s="28">
        <f t="shared" si="2"/>
        <v>3796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3796</v>
      </c>
      <c r="X36" s="28">
        <f t="shared" si="2"/>
        <v>24004</v>
      </c>
      <c r="Y36" s="28">
        <f t="shared" si="2"/>
        <v>-20208</v>
      </c>
      <c r="Z36" s="29">
        <f>+IF(X36&lt;&gt;0,+(Y36/X36)*100,0)</f>
        <v>-84.185969005165802</v>
      </c>
      <c r="AA36" s="30">
        <f>SUM(AA31:AA35)</f>
        <v>48005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364991222</v>
      </c>
      <c r="D38" s="32">
        <f>+D17+D27+D36</f>
        <v>0</v>
      </c>
      <c r="E38" s="33">
        <f t="shared" si="3"/>
        <v>160469555</v>
      </c>
      <c r="F38" s="2">
        <f t="shared" si="3"/>
        <v>160469555</v>
      </c>
      <c r="G38" s="2">
        <f t="shared" si="3"/>
        <v>68764003</v>
      </c>
      <c r="H38" s="2">
        <f t="shared" si="3"/>
        <v>21030182</v>
      </c>
      <c r="I38" s="2">
        <f t="shared" si="3"/>
        <v>30004988</v>
      </c>
      <c r="J38" s="2">
        <f t="shared" si="3"/>
        <v>119799173</v>
      </c>
      <c r="K38" s="2">
        <f t="shared" si="3"/>
        <v>30442038</v>
      </c>
      <c r="L38" s="2">
        <f t="shared" si="3"/>
        <v>33109652</v>
      </c>
      <c r="M38" s="2">
        <f t="shared" si="3"/>
        <v>52214358</v>
      </c>
      <c r="N38" s="2">
        <f t="shared" si="3"/>
        <v>115766048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235565221</v>
      </c>
      <c r="X38" s="2">
        <f t="shared" si="3"/>
        <v>108516352</v>
      </c>
      <c r="Y38" s="2">
        <f t="shared" si="3"/>
        <v>127048869</v>
      </c>
      <c r="Z38" s="34">
        <f>+IF(X38&lt;&gt;0,+(Y38/X38)*100,0)</f>
        <v>117.0780869965109</v>
      </c>
      <c r="AA38" s="35">
        <f>+AA17+AA27+AA36</f>
        <v>160469555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68764003</v>
      </c>
      <c r="I39" s="2">
        <f>+H40+I60</f>
        <v>89794185</v>
      </c>
      <c r="J39" s="2">
        <f>+G39</f>
        <v>0</v>
      </c>
      <c r="K39" s="2">
        <f>+I40+K60</f>
        <v>119799173</v>
      </c>
      <c r="L39" s="2">
        <f>+K40+L60</f>
        <v>150241211</v>
      </c>
      <c r="M39" s="2">
        <f>+L40+M60</f>
        <v>183350863</v>
      </c>
      <c r="N39" s="2">
        <f>+K39</f>
        <v>119799173</v>
      </c>
      <c r="O39" s="2">
        <f>+M40+O60</f>
        <v>235565221</v>
      </c>
      <c r="P39" s="2">
        <f>+O40+P60</f>
        <v>235565221</v>
      </c>
      <c r="Q39" s="2">
        <f>+P40+Q60</f>
        <v>235565221</v>
      </c>
      <c r="R39" s="2">
        <f>+O39</f>
        <v>235565221</v>
      </c>
      <c r="S39" s="2">
        <f>+Q40+S60</f>
        <v>235565221</v>
      </c>
      <c r="T39" s="2">
        <f>+S40+T60</f>
        <v>235565221</v>
      </c>
      <c r="U39" s="2">
        <f>+T40+U60</f>
        <v>235565221</v>
      </c>
      <c r="V39" s="2">
        <f>+S39</f>
        <v>235565221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364991222</v>
      </c>
      <c r="D40" s="43">
        <f t="shared" ref="D40:AA40" si="4">+D38+D39</f>
        <v>0</v>
      </c>
      <c r="E40" s="44">
        <f t="shared" si="4"/>
        <v>160469555</v>
      </c>
      <c r="F40" s="45">
        <f t="shared" si="4"/>
        <v>160469555</v>
      </c>
      <c r="G40" s="45">
        <f t="shared" si="4"/>
        <v>68764003</v>
      </c>
      <c r="H40" s="45">
        <f t="shared" si="4"/>
        <v>89794185</v>
      </c>
      <c r="I40" s="45">
        <f t="shared" si="4"/>
        <v>119799173</v>
      </c>
      <c r="J40" s="45">
        <f>+I40</f>
        <v>119799173</v>
      </c>
      <c r="K40" s="45">
        <f t="shared" si="4"/>
        <v>150241211</v>
      </c>
      <c r="L40" s="45">
        <f t="shared" si="4"/>
        <v>183350863</v>
      </c>
      <c r="M40" s="45">
        <f t="shared" si="4"/>
        <v>235565221</v>
      </c>
      <c r="N40" s="45">
        <f>+M40</f>
        <v>235565221</v>
      </c>
      <c r="O40" s="45">
        <f t="shared" si="4"/>
        <v>235565221</v>
      </c>
      <c r="P40" s="45">
        <f t="shared" si="4"/>
        <v>235565221</v>
      </c>
      <c r="Q40" s="45">
        <f t="shared" si="4"/>
        <v>235565221</v>
      </c>
      <c r="R40" s="45">
        <f>+Q40</f>
        <v>235565221</v>
      </c>
      <c r="S40" s="45">
        <f t="shared" si="4"/>
        <v>235565221</v>
      </c>
      <c r="T40" s="45">
        <f t="shared" si="4"/>
        <v>235565221</v>
      </c>
      <c r="U40" s="45">
        <f t="shared" si="4"/>
        <v>235565221</v>
      </c>
      <c r="V40" s="45">
        <f>+U40</f>
        <v>235565221</v>
      </c>
      <c r="W40" s="45">
        <f>+V40</f>
        <v>235565221</v>
      </c>
      <c r="X40" s="45">
        <f t="shared" si="4"/>
        <v>108516352</v>
      </c>
      <c r="Y40" s="45">
        <f t="shared" si="4"/>
        <v>127048869</v>
      </c>
      <c r="Z40" s="46">
        <f>+IF(X40&lt;&gt;0,+(Y40/X40)*100,0)</f>
        <v>117.0780869965109</v>
      </c>
      <c r="AA40" s="47">
        <f t="shared" si="4"/>
        <v>160469555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2873106</v>
      </c>
      <c r="D6" s="18"/>
      <c r="E6" s="19"/>
      <c r="F6" s="20"/>
      <c r="G6" s="20"/>
      <c r="H6" s="20">
        <v>57283</v>
      </c>
      <c r="I6" s="20">
        <v>57966</v>
      </c>
      <c r="J6" s="20">
        <v>115249</v>
      </c>
      <c r="K6" s="20">
        <v>814627</v>
      </c>
      <c r="L6" s="20">
        <v>96750</v>
      </c>
      <c r="M6" s="20">
        <v>248305</v>
      </c>
      <c r="N6" s="20">
        <v>1159682</v>
      </c>
      <c r="O6" s="20"/>
      <c r="P6" s="20"/>
      <c r="Q6" s="20"/>
      <c r="R6" s="20"/>
      <c r="S6" s="20"/>
      <c r="T6" s="20"/>
      <c r="U6" s="20"/>
      <c r="V6" s="20"/>
      <c r="W6" s="20">
        <v>1274931</v>
      </c>
      <c r="X6" s="20"/>
      <c r="Y6" s="20">
        <v>1274931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11810495</v>
      </c>
      <c r="D7" s="18"/>
      <c r="E7" s="19"/>
      <c r="F7" s="20"/>
      <c r="G7" s="20">
        <v>93914</v>
      </c>
      <c r="H7" s="20">
        <v>238318</v>
      </c>
      <c r="I7" s="20">
        <v>226160</v>
      </c>
      <c r="J7" s="20">
        <v>558392</v>
      </c>
      <c r="K7" s="20">
        <v>5572283</v>
      </c>
      <c r="L7" s="20">
        <v>28366</v>
      </c>
      <c r="M7" s="20">
        <v>1636868</v>
      </c>
      <c r="N7" s="20">
        <v>7237517</v>
      </c>
      <c r="O7" s="20"/>
      <c r="P7" s="20"/>
      <c r="Q7" s="20"/>
      <c r="R7" s="20"/>
      <c r="S7" s="20"/>
      <c r="T7" s="20"/>
      <c r="U7" s="20"/>
      <c r="V7" s="20"/>
      <c r="W7" s="20">
        <v>7795909</v>
      </c>
      <c r="X7" s="20"/>
      <c r="Y7" s="20">
        <v>7795909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-37537983</v>
      </c>
      <c r="D8" s="18"/>
      <c r="E8" s="19"/>
      <c r="F8" s="20"/>
      <c r="G8" s="20"/>
      <c r="H8" s="20">
        <v>-261025</v>
      </c>
      <c r="I8" s="20">
        <v>-181289</v>
      </c>
      <c r="J8" s="20">
        <v>-442314</v>
      </c>
      <c r="K8" s="20">
        <v>3047515</v>
      </c>
      <c r="L8" s="20">
        <v>-16978</v>
      </c>
      <c r="M8" s="20">
        <v>464532</v>
      </c>
      <c r="N8" s="20">
        <v>3495069</v>
      </c>
      <c r="O8" s="20"/>
      <c r="P8" s="20"/>
      <c r="Q8" s="20"/>
      <c r="R8" s="20"/>
      <c r="S8" s="20"/>
      <c r="T8" s="20"/>
      <c r="U8" s="20"/>
      <c r="V8" s="20"/>
      <c r="W8" s="20">
        <v>3052755</v>
      </c>
      <c r="X8" s="20"/>
      <c r="Y8" s="20">
        <v>3052755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16746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-107858775</v>
      </c>
      <c r="D14" s="18"/>
      <c r="E14" s="19"/>
      <c r="F14" s="20"/>
      <c r="G14" s="20">
        <v>8941528</v>
      </c>
      <c r="H14" s="20">
        <v>-9920716</v>
      </c>
      <c r="I14" s="20">
        <v>-37287087</v>
      </c>
      <c r="J14" s="20">
        <v>-38266275</v>
      </c>
      <c r="K14" s="20">
        <v>4405903</v>
      </c>
      <c r="L14" s="20">
        <v>-15626150</v>
      </c>
      <c r="M14" s="20"/>
      <c r="N14" s="20">
        <v>-11220247</v>
      </c>
      <c r="O14" s="20"/>
      <c r="P14" s="20"/>
      <c r="Q14" s="20"/>
      <c r="R14" s="20"/>
      <c r="S14" s="20"/>
      <c r="T14" s="20"/>
      <c r="U14" s="20"/>
      <c r="V14" s="20"/>
      <c r="W14" s="20">
        <v>-49486522</v>
      </c>
      <c r="X14" s="20"/>
      <c r="Y14" s="20">
        <v>-49486522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-130696411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9035442</v>
      </c>
      <c r="H17" s="28">
        <f t="shared" si="0"/>
        <v>-9886140</v>
      </c>
      <c r="I17" s="28">
        <f t="shared" si="0"/>
        <v>-37184250</v>
      </c>
      <c r="J17" s="28">
        <f t="shared" si="0"/>
        <v>-38034948</v>
      </c>
      <c r="K17" s="28">
        <f t="shared" si="0"/>
        <v>13840328</v>
      </c>
      <c r="L17" s="28">
        <f t="shared" si="0"/>
        <v>-15518012</v>
      </c>
      <c r="M17" s="28">
        <f t="shared" si="0"/>
        <v>2349705</v>
      </c>
      <c r="N17" s="28">
        <f t="shared" si="0"/>
        <v>672021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-37362927</v>
      </c>
      <c r="X17" s="28">
        <f t="shared" si="0"/>
        <v>0</v>
      </c>
      <c r="Y17" s="28">
        <f t="shared" si="0"/>
        <v>-37362927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-330300</v>
      </c>
      <c r="D23" s="40"/>
      <c r="E23" s="19">
        <v>1440005</v>
      </c>
      <c r="F23" s="20">
        <v>1440005</v>
      </c>
      <c r="G23" s="36">
        <v>-1411240</v>
      </c>
      <c r="H23" s="36">
        <v>1408625</v>
      </c>
      <c r="I23" s="36"/>
      <c r="J23" s="20">
        <v>-2615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-2615</v>
      </c>
      <c r="X23" s="20">
        <v>720003</v>
      </c>
      <c r="Y23" s="36">
        <v>-722618</v>
      </c>
      <c r="Z23" s="37">
        <v>-100.36319293114056</v>
      </c>
      <c r="AA23" s="38">
        <v>1440005</v>
      </c>
    </row>
    <row r="24" spans="1:27" ht="13.5" x14ac:dyDescent="0.25">
      <c r="A24" s="23" t="s">
        <v>51</v>
      </c>
      <c r="B24" s="17" t="s">
        <v>32</v>
      </c>
      <c r="C24" s="18">
        <v>-38751</v>
      </c>
      <c r="D24" s="18"/>
      <c r="E24" s="19">
        <v>-65348</v>
      </c>
      <c r="F24" s="20">
        <v>-65348</v>
      </c>
      <c r="G24" s="20">
        <v>-478502</v>
      </c>
      <c r="H24" s="20">
        <v>527933</v>
      </c>
      <c r="I24" s="20"/>
      <c r="J24" s="20">
        <v>49431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49431</v>
      </c>
      <c r="X24" s="20">
        <v>-32679</v>
      </c>
      <c r="Y24" s="20">
        <v>82110</v>
      </c>
      <c r="Z24" s="21">
        <v>-251.26227852749471</v>
      </c>
      <c r="AA24" s="22">
        <v>-65348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>
        <v>-169804</v>
      </c>
      <c r="I26" s="20">
        <v>-1616896</v>
      </c>
      <c r="J26" s="20">
        <v>-1786700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-1786700</v>
      </c>
      <c r="X26" s="20"/>
      <c r="Y26" s="20">
        <v>-1786700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-369051</v>
      </c>
      <c r="D27" s="26">
        <f>SUM(D21:D26)</f>
        <v>0</v>
      </c>
      <c r="E27" s="27">
        <f t="shared" si="1"/>
        <v>1374657</v>
      </c>
      <c r="F27" s="28">
        <f t="shared" si="1"/>
        <v>1374657</v>
      </c>
      <c r="G27" s="28">
        <f t="shared" si="1"/>
        <v>-1889742</v>
      </c>
      <c r="H27" s="28">
        <f t="shared" si="1"/>
        <v>1766754</v>
      </c>
      <c r="I27" s="28">
        <f t="shared" si="1"/>
        <v>-1616896</v>
      </c>
      <c r="J27" s="28">
        <f t="shared" si="1"/>
        <v>-1739884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-1739884</v>
      </c>
      <c r="X27" s="28">
        <f t="shared" si="1"/>
        <v>687324</v>
      </c>
      <c r="Y27" s="28">
        <f t="shared" si="1"/>
        <v>-2427208</v>
      </c>
      <c r="Z27" s="29">
        <f>+IF(X27&lt;&gt;0,+(Y27/X27)*100,0)</f>
        <v>-353.13883990665244</v>
      </c>
      <c r="AA27" s="30">
        <f>SUM(AA21:AA26)</f>
        <v>1374657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31964</v>
      </c>
      <c r="D33" s="18"/>
      <c r="E33" s="19">
        <v>-97280</v>
      </c>
      <c r="F33" s="20">
        <v>-97280</v>
      </c>
      <c r="G33" s="20">
        <v>1190867</v>
      </c>
      <c r="H33" s="36">
        <v>-1289441</v>
      </c>
      <c r="I33" s="36">
        <v>100</v>
      </c>
      <c r="J33" s="36">
        <v>-98474</v>
      </c>
      <c r="K33" s="20">
        <v>-6800</v>
      </c>
      <c r="L33" s="20">
        <v>8650</v>
      </c>
      <c r="M33" s="20">
        <v>-1950</v>
      </c>
      <c r="N33" s="20">
        <v>-100</v>
      </c>
      <c r="O33" s="36"/>
      <c r="P33" s="36"/>
      <c r="Q33" s="36"/>
      <c r="R33" s="20"/>
      <c r="S33" s="20"/>
      <c r="T33" s="20"/>
      <c r="U33" s="20"/>
      <c r="V33" s="36"/>
      <c r="W33" s="36">
        <v>-98574</v>
      </c>
      <c r="X33" s="36">
        <v>-48644</v>
      </c>
      <c r="Y33" s="20">
        <v>-49930</v>
      </c>
      <c r="Z33" s="21">
        <v>102.64369706438616</v>
      </c>
      <c r="AA33" s="22">
        <v>-97280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31964</v>
      </c>
      <c r="D36" s="26">
        <f>SUM(D31:D35)</f>
        <v>0</v>
      </c>
      <c r="E36" s="27">
        <f t="shared" si="2"/>
        <v>-97280</v>
      </c>
      <c r="F36" s="28">
        <f t="shared" si="2"/>
        <v>-97280</v>
      </c>
      <c r="G36" s="28">
        <f t="shared" si="2"/>
        <v>1190867</v>
      </c>
      <c r="H36" s="28">
        <f t="shared" si="2"/>
        <v>-1289441</v>
      </c>
      <c r="I36" s="28">
        <f t="shared" si="2"/>
        <v>100</v>
      </c>
      <c r="J36" s="28">
        <f t="shared" si="2"/>
        <v>-98474</v>
      </c>
      <c r="K36" s="28">
        <f t="shared" si="2"/>
        <v>-6800</v>
      </c>
      <c r="L36" s="28">
        <f t="shared" si="2"/>
        <v>8650</v>
      </c>
      <c r="M36" s="28">
        <f t="shared" si="2"/>
        <v>-1950</v>
      </c>
      <c r="N36" s="28">
        <f t="shared" si="2"/>
        <v>-100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-98574</v>
      </c>
      <c r="X36" s="28">
        <f t="shared" si="2"/>
        <v>-48644</v>
      </c>
      <c r="Y36" s="28">
        <f t="shared" si="2"/>
        <v>-49930</v>
      </c>
      <c r="Z36" s="29">
        <f>+IF(X36&lt;&gt;0,+(Y36/X36)*100,0)</f>
        <v>102.64369706438616</v>
      </c>
      <c r="AA36" s="30">
        <f>SUM(AA31:AA35)</f>
        <v>-97280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-131033498</v>
      </c>
      <c r="D38" s="32">
        <f>+D17+D27+D36</f>
        <v>0</v>
      </c>
      <c r="E38" s="33">
        <f t="shared" si="3"/>
        <v>1277377</v>
      </c>
      <c r="F38" s="2">
        <f t="shared" si="3"/>
        <v>1277377</v>
      </c>
      <c r="G38" s="2">
        <f t="shared" si="3"/>
        <v>8336567</v>
      </c>
      <c r="H38" s="2">
        <f t="shared" si="3"/>
        <v>-9408827</v>
      </c>
      <c r="I38" s="2">
        <f t="shared" si="3"/>
        <v>-38801046</v>
      </c>
      <c r="J38" s="2">
        <f t="shared" si="3"/>
        <v>-39873306</v>
      </c>
      <c r="K38" s="2">
        <f t="shared" si="3"/>
        <v>13833528</v>
      </c>
      <c r="L38" s="2">
        <f t="shared" si="3"/>
        <v>-15509362</v>
      </c>
      <c r="M38" s="2">
        <f t="shared" si="3"/>
        <v>2347755</v>
      </c>
      <c r="N38" s="2">
        <f t="shared" si="3"/>
        <v>671921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-39201385</v>
      </c>
      <c r="X38" s="2">
        <f t="shared" si="3"/>
        <v>638680</v>
      </c>
      <c r="Y38" s="2">
        <f t="shared" si="3"/>
        <v>-39840065</v>
      </c>
      <c r="Z38" s="34">
        <f>+IF(X38&lt;&gt;0,+(Y38/X38)*100,0)</f>
        <v>-6237.8757750360119</v>
      </c>
      <c r="AA38" s="35">
        <f>+AA17+AA27+AA36</f>
        <v>1277377</v>
      </c>
    </row>
    <row r="39" spans="1:27" ht="13.5" x14ac:dyDescent="0.25">
      <c r="A39" s="23" t="s">
        <v>61</v>
      </c>
      <c r="B39" s="17"/>
      <c r="C39" s="32">
        <v>7917007</v>
      </c>
      <c r="D39" s="32"/>
      <c r="E39" s="33">
        <v>325137</v>
      </c>
      <c r="F39" s="2">
        <v>325137</v>
      </c>
      <c r="G39" s="2">
        <v>22433212</v>
      </c>
      <c r="H39" s="2">
        <f>+G40+H60</f>
        <v>30769779</v>
      </c>
      <c r="I39" s="2">
        <f>+H40+I60</f>
        <v>21360952</v>
      </c>
      <c r="J39" s="2">
        <f>+G39</f>
        <v>22433212</v>
      </c>
      <c r="K39" s="2">
        <f>+I40+K60</f>
        <v>-17440094</v>
      </c>
      <c r="L39" s="2">
        <f>+K40+L60</f>
        <v>-3606566</v>
      </c>
      <c r="M39" s="2">
        <f>+L40+M60</f>
        <v>-19115928</v>
      </c>
      <c r="N39" s="2">
        <f>+K39</f>
        <v>-17440094</v>
      </c>
      <c r="O39" s="2">
        <f>+M40+O60</f>
        <v>-16768173</v>
      </c>
      <c r="P39" s="2">
        <f>+O40+P60</f>
        <v>-16768173</v>
      </c>
      <c r="Q39" s="2">
        <f>+P40+Q60</f>
        <v>-16768173</v>
      </c>
      <c r="R39" s="2">
        <f>+O39</f>
        <v>-16768173</v>
      </c>
      <c r="S39" s="2">
        <f>+Q40+S60</f>
        <v>-16768173</v>
      </c>
      <c r="T39" s="2">
        <f>+S40+T60</f>
        <v>-16768173</v>
      </c>
      <c r="U39" s="2">
        <f>+T40+U60</f>
        <v>-16768173</v>
      </c>
      <c r="V39" s="2">
        <f>+S39</f>
        <v>-16768173</v>
      </c>
      <c r="W39" s="2">
        <f>+G39</f>
        <v>22433212</v>
      </c>
      <c r="X39" s="2">
        <v>27097</v>
      </c>
      <c r="Y39" s="2">
        <f>+W39-X39</f>
        <v>22406115</v>
      </c>
      <c r="Z39" s="34">
        <f>+IF(X39&lt;&gt;0,+(Y39/X39)*100,0)</f>
        <v>82688.544857364293</v>
      </c>
      <c r="AA39" s="35">
        <v>325137</v>
      </c>
    </row>
    <row r="40" spans="1:27" ht="13.5" x14ac:dyDescent="0.25">
      <c r="A40" s="41" t="s">
        <v>63</v>
      </c>
      <c r="B40" s="42" t="s">
        <v>62</v>
      </c>
      <c r="C40" s="43">
        <f>+C38+C39</f>
        <v>-123116491</v>
      </c>
      <c r="D40" s="43">
        <f t="shared" ref="D40:AA40" si="4">+D38+D39</f>
        <v>0</v>
      </c>
      <c r="E40" s="44">
        <f t="shared" si="4"/>
        <v>1602514</v>
      </c>
      <c r="F40" s="45">
        <f t="shared" si="4"/>
        <v>1602514</v>
      </c>
      <c r="G40" s="45">
        <f t="shared" si="4"/>
        <v>30769779</v>
      </c>
      <c r="H40" s="45">
        <f t="shared" si="4"/>
        <v>21360952</v>
      </c>
      <c r="I40" s="45">
        <f t="shared" si="4"/>
        <v>-17440094</v>
      </c>
      <c r="J40" s="45">
        <f>+I40</f>
        <v>-17440094</v>
      </c>
      <c r="K40" s="45">
        <f t="shared" si="4"/>
        <v>-3606566</v>
      </c>
      <c r="L40" s="45">
        <f t="shared" si="4"/>
        <v>-19115928</v>
      </c>
      <c r="M40" s="45">
        <f t="shared" si="4"/>
        <v>-16768173</v>
      </c>
      <c r="N40" s="45">
        <f>+M40</f>
        <v>-16768173</v>
      </c>
      <c r="O40" s="45">
        <f t="shared" si="4"/>
        <v>-16768173</v>
      </c>
      <c r="P40" s="45">
        <f t="shared" si="4"/>
        <v>-16768173</v>
      </c>
      <c r="Q40" s="45">
        <f t="shared" si="4"/>
        <v>-16768173</v>
      </c>
      <c r="R40" s="45">
        <f>+Q40</f>
        <v>-16768173</v>
      </c>
      <c r="S40" s="45">
        <f t="shared" si="4"/>
        <v>-16768173</v>
      </c>
      <c r="T40" s="45">
        <f t="shared" si="4"/>
        <v>-16768173</v>
      </c>
      <c r="U40" s="45">
        <f t="shared" si="4"/>
        <v>-16768173</v>
      </c>
      <c r="V40" s="45">
        <f>+U40</f>
        <v>-16768173</v>
      </c>
      <c r="W40" s="45">
        <f>+V40</f>
        <v>-16768173</v>
      </c>
      <c r="X40" s="45">
        <f t="shared" si="4"/>
        <v>665777</v>
      </c>
      <c r="Y40" s="45">
        <f t="shared" si="4"/>
        <v>-17433950</v>
      </c>
      <c r="Z40" s="46">
        <f>+IF(X40&lt;&gt;0,+(Y40/X40)*100,0)</f>
        <v>-2618.587004357315</v>
      </c>
      <c r="AA40" s="47">
        <f t="shared" si="4"/>
        <v>1602514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22433212</v>
      </c>
      <c r="J60">
        <v>22433212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239971858</v>
      </c>
      <c r="D6" s="18"/>
      <c r="E6" s="19">
        <v>262675068</v>
      </c>
      <c r="F6" s="20">
        <v>262675068</v>
      </c>
      <c r="G6" s="20">
        <v>9684313</v>
      </c>
      <c r="H6" s="20">
        <v>14010281</v>
      </c>
      <c r="I6" s="20">
        <v>57016149</v>
      </c>
      <c r="J6" s="20">
        <v>80710743</v>
      </c>
      <c r="K6" s="20">
        <v>17601980</v>
      </c>
      <c r="L6" s="20">
        <v>10115516</v>
      </c>
      <c r="M6" s="20">
        <v>22064558</v>
      </c>
      <c r="N6" s="20">
        <v>49782054</v>
      </c>
      <c r="O6" s="20"/>
      <c r="P6" s="20"/>
      <c r="Q6" s="20"/>
      <c r="R6" s="20"/>
      <c r="S6" s="20"/>
      <c r="T6" s="20"/>
      <c r="U6" s="20"/>
      <c r="V6" s="20"/>
      <c r="W6" s="20">
        <v>130492797</v>
      </c>
      <c r="X6" s="20">
        <v>131337534</v>
      </c>
      <c r="Y6" s="20">
        <v>-844737</v>
      </c>
      <c r="Z6" s="21">
        <v>-0.64318018944987954</v>
      </c>
      <c r="AA6" s="22">
        <v>262675068</v>
      </c>
    </row>
    <row r="7" spans="1:27" ht="13.5" x14ac:dyDescent="0.25">
      <c r="A7" s="23" t="s">
        <v>35</v>
      </c>
      <c r="B7" s="17" t="s">
        <v>32</v>
      </c>
      <c r="C7" s="18">
        <v>153818263</v>
      </c>
      <c r="D7" s="18"/>
      <c r="E7" s="19">
        <v>85999488</v>
      </c>
      <c r="F7" s="20">
        <v>85999488</v>
      </c>
      <c r="G7" s="20">
        <v>8800721</v>
      </c>
      <c r="H7" s="20">
        <v>14521546</v>
      </c>
      <c r="I7" s="20">
        <v>13590180</v>
      </c>
      <c r="J7" s="20">
        <v>36912447</v>
      </c>
      <c r="K7" s="20">
        <v>14943488</v>
      </c>
      <c r="L7" s="20">
        <v>13702911</v>
      </c>
      <c r="M7" s="20">
        <v>5370057</v>
      </c>
      <c r="N7" s="20">
        <v>34016456</v>
      </c>
      <c r="O7" s="20"/>
      <c r="P7" s="20"/>
      <c r="Q7" s="20"/>
      <c r="R7" s="20"/>
      <c r="S7" s="20"/>
      <c r="T7" s="20"/>
      <c r="U7" s="20"/>
      <c r="V7" s="20"/>
      <c r="W7" s="20">
        <v>70928903</v>
      </c>
      <c r="X7" s="20">
        <v>42999744</v>
      </c>
      <c r="Y7" s="20">
        <v>27929159</v>
      </c>
      <c r="Z7" s="21">
        <v>64.951919248635519</v>
      </c>
      <c r="AA7" s="22">
        <v>85999488</v>
      </c>
    </row>
    <row r="8" spans="1:27" ht="13.5" x14ac:dyDescent="0.25">
      <c r="A8" s="23" t="s">
        <v>36</v>
      </c>
      <c r="B8" s="17" t="s">
        <v>32</v>
      </c>
      <c r="C8" s="18">
        <v>17057924</v>
      </c>
      <c r="D8" s="18"/>
      <c r="E8" s="19">
        <v>20533968</v>
      </c>
      <c r="F8" s="20">
        <v>20533968</v>
      </c>
      <c r="G8" s="20">
        <v>1000616</v>
      </c>
      <c r="H8" s="20">
        <v>1194727</v>
      </c>
      <c r="I8" s="20">
        <v>1993250</v>
      </c>
      <c r="J8" s="20">
        <v>4188593</v>
      </c>
      <c r="K8" s="20">
        <v>-5933132</v>
      </c>
      <c r="L8" s="20">
        <v>7814643</v>
      </c>
      <c r="M8" s="20">
        <v>-15430459</v>
      </c>
      <c r="N8" s="20">
        <v>-13548948</v>
      </c>
      <c r="O8" s="20"/>
      <c r="P8" s="20"/>
      <c r="Q8" s="20"/>
      <c r="R8" s="20"/>
      <c r="S8" s="20"/>
      <c r="T8" s="20"/>
      <c r="U8" s="20"/>
      <c r="V8" s="20"/>
      <c r="W8" s="20">
        <v>-9360355</v>
      </c>
      <c r="X8" s="20">
        <v>10266984</v>
      </c>
      <c r="Y8" s="20">
        <v>-19627339</v>
      </c>
      <c r="Z8" s="21">
        <v>-191.16947099557183</v>
      </c>
      <c r="AA8" s="22">
        <v>20533968</v>
      </c>
    </row>
    <row r="9" spans="1:27" ht="13.5" x14ac:dyDescent="0.25">
      <c r="A9" s="23" t="s">
        <v>37</v>
      </c>
      <c r="B9" s="17" t="s">
        <v>6</v>
      </c>
      <c r="C9" s="18">
        <v>347455709</v>
      </c>
      <c r="D9" s="18"/>
      <c r="E9" s="19">
        <v>319542456</v>
      </c>
      <c r="F9" s="20">
        <v>319542456</v>
      </c>
      <c r="G9" s="20">
        <v>122099199</v>
      </c>
      <c r="H9" s="20">
        <v>13750798</v>
      </c>
      <c r="I9" s="20">
        <v>139833</v>
      </c>
      <c r="J9" s="20">
        <v>135989830</v>
      </c>
      <c r="K9" s="20">
        <v>182973</v>
      </c>
      <c r="L9" s="20">
        <v>140440</v>
      </c>
      <c r="M9" s="20">
        <v>103384</v>
      </c>
      <c r="N9" s="20">
        <v>426797</v>
      </c>
      <c r="O9" s="20"/>
      <c r="P9" s="20"/>
      <c r="Q9" s="20"/>
      <c r="R9" s="20"/>
      <c r="S9" s="20"/>
      <c r="T9" s="20"/>
      <c r="U9" s="20"/>
      <c r="V9" s="20"/>
      <c r="W9" s="20">
        <v>136416627</v>
      </c>
      <c r="X9" s="20">
        <v>159771228</v>
      </c>
      <c r="Y9" s="20">
        <v>-23354601</v>
      </c>
      <c r="Z9" s="21">
        <v>-14.617526129297822</v>
      </c>
      <c r="AA9" s="22">
        <v>319542456</v>
      </c>
    </row>
    <row r="10" spans="1:27" ht="13.5" x14ac:dyDescent="0.25">
      <c r="A10" s="23" t="s">
        <v>38</v>
      </c>
      <c r="B10" s="17" t="s">
        <v>6</v>
      </c>
      <c r="C10" s="18">
        <v>95015098</v>
      </c>
      <c r="D10" s="18"/>
      <c r="E10" s="19">
        <v>80825004</v>
      </c>
      <c r="F10" s="20">
        <v>80825004</v>
      </c>
      <c r="G10" s="20">
        <v>20273000</v>
      </c>
      <c r="H10" s="20"/>
      <c r="I10" s="20">
        <v>18000000</v>
      </c>
      <c r="J10" s="20">
        <v>38273000</v>
      </c>
      <c r="K10" s="20"/>
      <c r="L10" s="20"/>
      <c r="M10" s="20">
        <v>29282000</v>
      </c>
      <c r="N10" s="20">
        <v>29282000</v>
      </c>
      <c r="O10" s="20"/>
      <c r="P10" s="20"/>
      <c r="Q10" s="20"/>
      <c r="R10" s="20"/>
      <c r="S10" s="20"/>
      <c r="T10" s="20"/>
      <c r="U10" s="20"/>
      <c r="V10" s="20"/>
      <c r="W10" s="20">
        <v>67555000</v>
      </c>
      <c r="X10" s="20">
        <v>40412502</v>
      </c>
      <c r="Y10" s="20">
        <v>27142498</v>
      </c>
      <c r="Z10" s="21">
        <v>67.163616843124444</v>
      </c>
      <c r="AA10" s="22">
        <v>80825004</v>
      </c>
    </row>
    <row r="11" spans="1:27" ht="13.5" x14ac:dyDescent="0.25">
      <c r="A11" s="23" t="s">
        <v>39</v>
      </c>
      <c r="B11" s="17" t="s">
        <v>32</v>
      </c>
      <c r="C11" s="18">
        <v>4346606</v>
      </c>
      <c r="D11" s="18"/>
      <c r="E11" s="19">
        <v>4099716</v>
      </c>
      <c r="F11" s="20">
        <v>4099716</v>
      </c>
      <c r="G11" s="20"/>
      <c r="H11" s="20"/>
      <c r="I11" s="20"/>
      <c r="J11" s="20"/>
      <c r="K11" s="20">
        <v>445707</v>
      </c>
      <c r="L11" s="20">
        <v>396</v>
      </c>
      <c r="M11" s="20">
        <v>57457</v>
      </c>
      <c r="N11" s="20">
        <v>503560</v>
      </c>
      <c r="O11" s="20"/>
      <c r="P11" s="20"/>
      <c r="Q11" s="20"/>
      <c r="R11" s="20"/>
      <c r="S11" s="20"/>
      <c r="T11" s="20"/>
      <c r="U11" s="20"/>
      <c r="V11" s="20"/>
      <c r="W11" s="20">
        <v>503560</v>
      </c>
      <c r="X11" s="20">
        <v>2049858</v>
      </c>
      <c r="Y11" s="20">
        <v>-1546298</v>
      </c>
      <c r="Z11" s="21">
        <v>-75.434395943523896</v>
      </c>
      <c r="AA11" s="22">
        <v>4099716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-83310848</v>
      </c>
      <c r="D14" s="18"/>
      <c r="E14" s="19">
        <v>-826003080</v>
      </c>
      <c r="F14" s="20">
        <v>-826003080</v>
      </c>
      <c r="G14" s="20">
        <v>-46325360</v>
      </c>
      <c r="H14" s="20">
        <v>28854137</v>
      </c>
      <c r="I14" s="20">
        <v>-6060384</v>
      </c>
      <c r="J14" s="20">
        <v>-23531607</v>
      </c>
      <c r="K14" s="20">
        <v>-9792131</v>
      </c>
      <c r="L14" s="20">
        <v>-39173696</v>
      </c>
      <c r="M14" s="20">
        <v>24128545</v>
      </c>
      <c r="N14" s="20">
        <v>-24837282</v>
      </c>
      <c r="O14" s="20"/>
      <c r="P14" s="20"/>
      <c r="Q14" s="20"/>
      <c r="R14" s="20"/>
      <c r="S14" s="20"/>
      <c r="T14" s="20"/>
      <c r="U14" s="20"/>
      <c r="V14" s="20"/>
      <c r="W14" s="20">
        <v>-48368889</v>
      </c>
      <c r="X14" s="20">
        <v>-413001540</v>
      </c>
      <c r="Y14" s="20">
        <v>364632651</v>
      </c>
      <c r="Z14" s="21">
        <v>-88.288448270677151</v>
      </c>
      <c r="AA14" s="22">
        <v>-826003080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774354610</v>
      </c>
      <c r="D17" s="26">
        <f>SUM(D6:D16)</f>
        <v>0</v>
      </c>
      <c r="E17" s="27">
        <f t="shared" si="0"/>
        <v>-52327380</v>
      </c>
      <c r="F17" s="28">
        <f t="shared" si="0"/>
        <v>-52327380</v>
      </c>
      <c r="G17" s="28">
        <f t="shared" si="0"/>
        <v>115532489</v>
      </c>
      <c r="H17" s="28">
        <f t="shared" si="0"/>
        <v>72331489</v>
      </c>
      <c r="I17" s="28">
        <f t="shared" si="0"/>
        <v>84679028</v>
      </c>
      <c r="J17" s="28">
        <f t="shared" si="0"/>
        <v>272543006</v>
      </c>
      <c r="K17" s="28">
        <f t="shared" si="0"/>
        <v>17448885</v>
      </c>
      <c r="L17" s="28">
        <f t="shared" si="0"/>
        <v>-7399790</v>
      </c>
      <c r="M17" s="28">
        <f t="shared" si="0"/>
        <v>65575542</v>
      </c>
      <c r="N17" s="28">
        <f t="shared" si="0"/>
        <v>75624637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348167643</v>
      </c>
      <c r="X17" s="28">
        <f t="shared" si="0"/>
        <v>-26163690</v>
      </c>
      <c r="Y17" s="28">
        <f t="shared" si="0"/>
        <v>374331333</v>
      </c>
      <c r="Z17" s="29">
        <f>+IF(X17&lt;&gt;0,+(Y17/X17)*100,0)</f>
        <v>-1430.7283605638195</v>
      </c>
      <c r="AA17" s="30">
        <f>SUM(AA6:AA16)</f>
        <v>-52327380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148202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-94506249</v>
      </c>
      <c r="D26" s="18"/>
      <c r="E26" s="19">
        <v>-77267760</v>
      </c>
      <c r="F26" s="20">
        <v>-77267760</v>
      </c>
      <c r="G26" s="20">
        <v>-21901857</v>
      </c>
      <c r="H26" s="20">
        <v>-4321335</v>
      </c>
      <c r="I26" s="20">
        <v>-12917448</v>
      </c>
      <c r="J26" s="20">
        <v>-39140640</v>
      </c>
      <c r="K26" s="20">
        <v>-4170048</v>
      </c>
      <c r="L26" s="20">
        <v>-4124008</v>
      </c>
      <c r="M26" s="20">
        <v>-3668577</v>
      </c>
      <c r="N26" s="20">
        <v>-11962633</v>
      </c>
      <c r="O26" s="20"/>
      <c r="P26" s="20"/>
      <c r="Q26" s="20"/>
      <c r="R26" s="20"/>
      <c r="S26" s="20"/>
      <c r="T26" s="20"/>
      <c r="U26" s="20"/>
      <c r="V26" s="20"/>
      <c r="W26" s="20">
        <v>-51103273</v>
      </c>
      <c r="X26" s="20">
        <v>-38633880</v>
      </c>
      <c r="Y26" s="20">
        <v>-12469393</v>
      </c>
      <c r="Z26" s="21">
        <v>32.275797823050652</v>
      </c>
      <c r="AA26" s="22">
        <v>-77267760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-94358047</v>
      </c>
      <c r="D27" s="26">
        <f>SUM(D21:D26)</f>
        <v>0</v>
      </c>
      <c r="E27" s="27">
        <f t="shared" si="1"/>
        <v>-77267760</v>
      </c>
      <c r="F27" s="28">
        <f t="shared" si="1"/>
        <v>-77267760</v>
      </c>
      <c r="G27" s="28">
        <f t="shared" si="1"/>
        <v>-21901857</v>
      </c>
      <c r="H27" s="28">
        <f t="shared" si="1"/>
        <v>-4321335</v>
      </c>
      <c r="I27" s="28">
        <f t="shared" si="1"/>
        <v>-12917448</v>
      </c>
      <c r="J27" s="28">
        <f t="shared" si="1"/>
        <v>-39140640</v>
      </c>
      <c r="K27" s="28">
        <f t="shared" si="1"/>
        <v>-4170048</v>
      </c>
      <c r="L27" s="28">
        <f t="shared" si="1"/>
        <v>-4124008</v>
      </c>
      <c r="M27" s="28">
        <f t="shared" si="1"/>
        <v>-3668577</v>
      </c>
      <c r="N27" s="28">
        <f t="shared" si="1"/>
        <v>-11962633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-51103273</v>
      </c>
      <c r="X27" s="28">
        <f t="shared" si="1"/>
        <v>-38633880</v>
      </c>
      <c r="Y27" s="28">
        <f t="shared" si="1"/>
        <v>-12469393</v>
      </c>
      <c r="Z27" s="29">
        <f>+IF(X27&lt;&gt;0,+(Y27/X27)*100,0)</f>
        <v>32.275797823050652</v>
      </c>
      <c r="AA27" s="30">
        <f>SUM(AA21:AA26)</f>
        <v>-77267760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11661899</v>
      </c>
      <c r="H33" s="36">
        <v>-11425017</v>
      </c>
      <c r="I33" s="36">
        <v>149841</v>
      </c>
      <c r="J33" s="36">
        <v>386723</v>
      </c>
      <c r="K33" s="20">
        <v>-315080</v>
      </c>
      <c r="L33" s="20">
        <v>70536</v>
      </c>
      <c r="M33" s="20">
        <v>-121787</v>
      </c>
      <c r="N33" s="20">
        <v>-366331</v>
      </c>
      <c r="O33" s="36"/>
      <c r="P33" s="36"/>
      <c r="Q33" s="36"/>
      <c r="R33" s="20"/>
      <c r="S33" s="20"/>
      <c r="T33" s="20"/>
      <c r="U33" s="20"/>
      <c r="V33" s="36"/>
      <c r="W33" s="36">
        <v>20392</v>
      </c>
      <c r="X33" s="36"/>
      <c r="Y33" s="20">
        <v>20392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11661899</v>
      </c>
      <c r="H36" s="28">
        <f t="shared" si="2"/>
        <v>-11425017</v>
      </c>
      <c r="I36" s="28">
        <f t="shared" si="2"/>
        <v>149841</v>
      </c>
      <c r="J36" s="28">
        <f t="shared" si="2"/>
        <v>386723</v>
      </c>
      <c r="K36" s="28">
        <f t="shared" si="2"/>
        <v>-315080</v>
      </c>
      <c r="L36" s="28">
        <f t="shared" si="2"/>
        <v>70536</v>
      </c>
      <c r="M36" s="28">
        <f t="shared" si="2"/>
        <v>-121787</v>
      </c>
      <c r="N36" s="28">
        <f t="shared" si="2"/>
        <v>-366331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20392</v>
      </c>
      <c r="X36" s="28">
        <f t="shared" si="2"/>
        <v>0</v>
      </c>
      <c r="Y36" s="28">
        <f t="shared" si="2"/>
        <v>20392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679996563</v>
      </c>
      <c r="D38" s="32">
        <f>+D17+D27+D36</f>
        <v>0</v>
      </c>
      <c r="E38" s="33">
        <f t="shared" si="3"/>
        <v>-129595140</v>
      </c>
      <c r="F38" s="2">
        <f t="shared" si="3"/>
        <v>-129595140</v>
      </c>
      <c r="G38" s="2">
        <f t="shared" si="3"/>
        <v>105292531</v>
      </c>
      <c r="H38" s="2">
        <f t="shared" si="3"/>
        <v>56585137</v>
      </c>
      <c r="I38" s="2">
        <f t="shared" si="3"/>
        <v>71911421</v>
      </c>
      <c r="J38" s="2">
        <f t="shared" si="3"/>
        <v>233789089</v>
      </c>
      <c r="K38" s="2">
        <f t="shared" si="3"/>
        <v>12963757</v>
      </c>
      <c r="L38" s="2">
        <f t="shared" si="3"/>
        <v>-11453262</v>
      </c>
      <c r="M38" s="2">
        <f t="shared" si="3"/>
        <v>61785178</v>
      </c>
      <c r="N38" s="2">
        <f t="shared" si="3"/>
        <v>63295673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297084762</v>
      </c>
      <c r="X38" s="2">
        <f t="shared" si="3"/>
        <v>-64797570</v>
      </c>
      <c r="Y38" s="2">
        <f t="shared" si="3"/>
        <v>361882332</v>
      </c>
      <c r="Z38" s="34">
        <f>+IF(X38&lt;&gt;0,+(Y38/X38)*100,0)</f>
        <v>-558.48133193883655</v>
      </c>
      <c r="AA38" s="35">
        <f>+AA17+AA27+AA36</f>
        <v>-129595140</v>
      </c>
    </row>
    <row r="39" spans="1:27" ht="13.5" x14ac:dyDescent="0.25">
      <c r="A39" s="23" t="s">
        <v>61</v>
      </c>
      <c r="B39" s="17"/>
      <c r="C39" s="32">
        <v>-530906093</v>
      </c>
      <c r="D39" s="32"/>
      <c r="E39" s="33"/>
      <c r="F39" s="2"/>
      <c r="G39" s="2">
        <v>76031430</v>
      </c>
      <c r="H39" s="2">
        <f>+G40+H60</f>
        <v>146240631</v>
      </c>
      <c r="I39" s="2">
        <f>+H40+I60</f>
        <v>202825768</v>
      </c>
      <c r="J39" s="2">
        <f>+G39</f>
        <v>76031430</v>
      </c>
      <c r="K39" s="2">
        <f>+I40+K60</f>
        <v>274737189</v>
      </c>
      <c r="L39" s="2">
        <f>+K40+L60</f>
        <v>287700946</v>
      </c>
      <c r="M39" s="2">
        <f>+L40+M60</f>
        <v>276247684</v>
      </c>
      <c r="N39" s="2">
        <f>+K39</f>
        <v>274737189</v>
      </c>
      <c r="O39" s="2">
        <f>+M40+O60</f>
        <v>338032862</v>
      </c>
      <c r="P39" s="2">
        <f>+O40+P60</f>
        <v>338032862</v>
      </c>
      <c r="Q39" s="2">
        <f>+P40+Q60</f>
        <v>338032862</v>
      </c>
      <c r="R39" s="2">
        <f>+O39</f>
        <v>338032862</v>
      </c>
      <c r="S39" s="2">
        <f>+Q40+S60</f>
        <v>338032862</v>
      </c>
      <c r="T39" s="2">
        <f>+S40+T60</f>
        <v>338032862</v>
      </c>
      <c r="U39" s="2">
        <f>+T40+U60</f>
        <v>338032862</v>
      </c>
      <c r="V39" s="2">
        <f>+S39</f>
        <v>338032862</v>
      </c>
      <c r="W39" s="2">
        <f>+G39</f>
        <v>76031430</v>
      </c>
      <c r="X39" s="2"/>
      <c r="Y39" s="2">
        <f>+W39-X39</f>
        <v>76031430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149090470</v>
      </c>
      <c r="D40" s="43">
        <f t="shared" ref="D40:AA40" si="4">+D38+D39</f>
        <v>0</v>
      </c>
      <c r="E40" s="44">
        <f t="shared" si="4"/>
        <v>-129595140</v>
      </c>
      <c r="F40" s="45">
        <f t="shared" si="4"/>
        <v>-129595140</v>
      </c>
      <c r="G40" s="45">
        <f t="shared" si="4"/>
        <v>181323961</v>
      </c>
      <c r="H40" s="45">
        <f t="shared" si="4"/>
        <v>202825768</v>
      </c>
      <c r="I40" s="45">
        <f t="shared" si="4"/>
        <v>274737189</v>
      </c>
      <c r="J40" s="45">
        <f>+I40</f>
        <v>274737189</v>
      </c>
      <c r="K40" s="45">
        <f t="shared" si="4"/>
        <v>287700946</v>
      </c>
      <c r="L40" s="45">
        <f t="shared" si="4"/>
        <v>276247684</v>
      </c>
      <c r="M40" s="45">
        <f t="shared" si="4"/>
        <v>338032862</v>
      </c>
      <c r="N40" s="45">
        <f>+M40</f>
        <v>338032862</v>
      </c>
      <c r="O40" s="45">
        <f t="shared" si="4"/>
        <v>338032862</v>
      </c>
      <c r="P40" s="45">
        <f t="shared" si="4"/>
        <v>338032862</v>
      </c>
      <c r="Q40" s="45">
        <f t="shared" si="4"/>
        <v>338032862</v>
      </c>
      <c r="R40" s="45">
        <f>+Q40</f>
        <v>338032862</v>
      </c>
      <c r="S40" s="45">
        <f t="shared" si="4"/>
        <v>338032862</v>
      </c>
      <c r="T40" s="45">
        <f t="shared" si="4"/>
        <v>338032862</v>
      </c>
      <c r="U40" s="45">
        <f t="shared" si="4"/>
        <v>338032862</v>
      </c>
      <c r="V40" s="45">
        <f>+U40</f>
        <v>338032862</v>
      </c>
      <c r="W40" s="45">
        <f>+V40</f>
        <v>338032862</v>
      </c>
      <c r="X40" s="45">
        <f t="shared" si="4"/>
        <v>-64797570</v>
      </c>
      <c r="Y40" s="45">
        <f t="shared" si="4"/>
        <v>437913762</v>
      </c>
      <c r="Z40" s="46">
        <f>+IF(X40&lt;&gt;0,+(Y40/X40)*100,0)</f>
        <v>-675.8181857745592</v>
      </c>
      <c r="AA40" s="47">
        <f t="shared" si="4"/>
        <v>-129595140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76031430</v>
      </c>
      <c r="H60">
        <v>-35083330</v>
      </c>
      <c r="J60">
        <v>76031430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29899000</v>
      </c>
      <c r="F6" s="20">
        <v>29899000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14949502</v>
      </c>
      <c r="Y6" s="20">
        <v>-14949502</v>
      </c>
      <c r="Z6" s="21">
        <v>-100</v>
      </c>
      <c r="AA6" s="22">
        <v>29899000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207884041</v>
      </c>
      <c r="F7" s="20">
        <v>207884041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103942021</v>
      </c>
      <c r="Y7" s="20">
        <v>-103942021</v>
      </c>
      <c r="Z7" s="21">
        <v>-100</v>
      </c>
      <c r="AA7" s="22">
        <v>207884041</v>
      </c>
    </row>
    <row r="8" spans="1:27" ht="13.5" x14ac:dyDescent="0.25">
      <c r="A8" s="23" t="s">
        <v>36</v>
      </c>
      <c r="B8" s="17" t="s">
        <v>32</v>
      </c>
      <c r="C8" s="18">
        <v>16969459</v>
      </c>
      <c r="D8" s="18"/>
      <c r="E8" s="19">
        <v>40899000</v>
      </c>
      <c r="F8" s="20">
        <v>40899000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20449500</v>
      </c>
      <c r="Y8" s="20">
        <v>-20449500</v>
      </c>
      <c r="Z8" s="21">
        <v>-100</v>
      </c>
      <c r="AA8" s="22">
        <v>40899000</v>
      </c>
    </row>
    <row r="9" spans="1:27" ht="13.5" x14ac:dyDescent="0.25">
      <c r="A9" s="23" t="s">
        <v>37</v>
      </c>
      <c r="B9" s="17" t="s">
        <v>6</v>
      </c>
      <c r="C9" s="18">
        <v>1122008197</v>
      </c>
      <c r="D9" s="18"/>
      <c r="E9" s="19">
        <v>171210182</v>
      </c>
      <c r="F9" s="20">
        <v>171210182</v>
      </c>
      <c r="G9" s="20">
        <v>658703</v>
      </c>
      <c r="H9" s="20">
        <v>43160859</v>
      </c>
      <c r="I9" s="20">
        <v>52359604</v>
      </c>
      <c r="J9" s="20">
        <v>96179166</v>
      </c>
      <c r="K9" s="20">
        <v>7004018</v>
      </c>
      <c r="L9" s="20">
        <v>849988</v>
      </c>
      <c r="M9" s="20">
        <v>79881069</v>
      </c>
      <c r="N9" s="20">
        <v>87735075</v>
      </c>
      <c r="O9" s="20"/>
      <c r="P9" s="20"/>
      <c r="Q9" s="20"/>
      <c r="R9" s="20"/>
      <c r="S9" s="20"/>
      <c r="T9" s="20"/>
      <c r="U9" s="20"/>
      <c r="V9" s="20"/>
      <c r="W9" s="20">
        <v>183914241</v>
      </c>
      <c r="X9" s="20">
        <v>85605098</v>
      </c>
      <c r="Y9" s="20">
        <v>98309143</v>
      </c>
      <c r="Z9" s="21">
        <v>114.84029023598572</v>
      </c>
      <c r="AA9" s="22">
        <v>171210182</v>
      </c>
    </row>
    <row r="10" spans="1:27" ht="13.5" x14ac:dyDescent="0.25">
      <c r="A10" s="23" t="s">
        <v>38</v>
      </c>
      <c r="B10" s="17" t="s">
        <v>6</v>
      </c>
      <c r="C10" s="18">
        <v>-5790000</v>
      </c>
      <c r="D10" s="18"/>
      <c r="E10" s="19">
        <v>47475000</v>
      </c>
      <c r="F10" s="20">
        <v>47475000</v>
      </c>
      <c r="G10" s="20"/>
      <c r="H10" s="20"/>
      <c r="I10" s="20"/>
      <c r="J10" s="20"/>
      <c r="K10" s="20"/>
      <c r="L10" s="20"/>
      <c r="M10" s="20">
        <v>-13205000</v>
      </c>
      <c r="N10" s="20">
        <v>-13205000</v>
      </c>
      <c r="O10" s="20"/>
      <c r="P10" s="20"/>
      <c r="Q10" s="20"/>
      <c r="R10" s="20"/>
      <c r="S10" s="20"/>
      <c r="T10" s="20"/>
      <c r="U10" s="20"/>
      <c r="V10" s="20"/>
      <c r="W10" s="20">
        <v>-13205000</v>
      </c>
      <c r="X10" s="20">
        <v>23737500</v>
      </c>
      <c r="Y10" s="20">
        <v>-36942500</v>
      </c>
      <c r="Z10" s="21">
        <v>-155.6292785676672</v>
      </c>
      <c r="AA10" s="22">
        <v>47475000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-9985189</v>
      </c>
      <c r="D14" s="18"/>
      <c r="E14" s="19">
        <v>-325767543</v>
      </c>
      <c r="F14" s="20">
        <v>-325767543</v>
      </c>
      <c r="G14" s="20"/>
      <c r="H14" s="20"/>
      <c r="I14" s="20"/>
      <c r="J14" s="20"/>
      <c r="K14" s="20">
        <v>954000</v>
      </c>
      <c r="L14" s="20"/>
      <c r="M14" s="20"/>
      <c r="N14" s="20">
        <v>954000</v>
      </c>
      <c r="O14" s="20"/>
      <c r="P14" s="20"/>
      <c r="Q14" s="20"/>
      <c r="R14" s="20"/>
      <c r="S14" s="20"/>
      <c r="T14" s="20"/>
      <c r="U14" s="20"/>
      <c r="V14" s="20"/>
      <c r="W14" s="20">
        <v>954000</v>
      </c>
      <c r="X14" s="20">
        <v>-162883773</v>
      </c>
      <c r="Y14" s="20">
        <v>163837773</v>
      </c>
      <c r="Z14" s="21">
        <v>-100.58569370197483</v>
      </c>
      <c r="AA14" s="22">
        <v>-325767543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1123202467</v>
      </c>
      <c r="D17" s="26">
        <f>SUM(D6:D16)</f>
        <v>0</v>
      </c>
      <c r="E17" s="27">
        <f t="shared" si="0"/>
        <v>171599680</v>
      </c>
      <c r="F17" s="28">
        <f t="shared" si="0"/>
        <v>171599680</v>
      </c>
      <c r="G17" s="28">
        <f t="shared" si="0"/>
        <v>658703</v>
      </c>
      <c r="H17" s="28">
        <f t="shared" si="0"/>
        <v>43160859</v>
      </c>
      <c r="I17" s="28">
        <f t="shared" si="0"/>
        <v>52359604</v>
      </c>
      <c r="J17" s="28">
        <f t="shared" si="0"/>
        <v>96179166</v>
      </c>
      <c r="K17" s="28">
        <f t="shared" si="0"/>
        <v>7958018</v>
      </c>
      <c r="L17" s="28">
        <f t="shared" si="0"/>
        <v>849988</v>
      </c>
      <c r="M17" s="28">
        <f t="shared" si="0"/>
        <v>66676069</v>
      </c>
      <c r="N17" s="28">
        <f t="shared" si="0"/>
        <v>75484075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171663241</v>
      </c>
      <c r="X17" s="28">
        <f t="shared" si="0"/>
        <v>85799848</v>
      </c>
      <c r="Y17" s="28">
        <f t="shared" si="0"/>
        <v>85863393</v>
      </c>
      <c r="Z17" s="29">
        <f>+IF(X17&lt;&gt;0,+(Y17/X17)*100,0)</f>
        <v>100.074061902767</v>
      </c>
      <c r="AA17" s="30">
        <f>SUM(AA6:AA16)</f>
        <v>171599680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-111717525</v>
      </c>
      <c r="F23" s="20">
        <v>-111717525</v>
      </c>
      <c r="G23" s="36">
        <v>9309795</v>
      </c>
      <c r="H23" s="36"/>
      <c r="I23" s="36"/>
      <c r="J23" s="20">
        <v>9309795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9309795</v>
      </c>
      <c r="X23" s="20">
        <v>-55858755</v>
      </c>
      <c r="Y23" s="36">
        <v>65168550</v>
      </c>
      <c r="Z23" s="37">
        <v>-116.6666711422408</v>
      </c>
      <c r="AA23" s="38">
        <v>-111717525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-111717525</v>
      </c>
      <c r="F27" s="28">
        <f t="shared" si="1"/>
        <v>-111717525</v>
      </c>
      <c r="G27" s="28">
        <f t="shared" si="1"/>
        <v>9309795</v>
      </c>
      <c r="H27" s="28">
        <f t="shared" si="1"/>
        <v>0</v>
      </c>
      <c r="I27" s="28">
        <f t="shared" si="1"/>
        <v>0</v>
      </c>
      <c r="J27" s="28">
        <f t="shared" si="1"/>
        <v>9309795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9309795</v>
      </c>
      <c r="X27" s="28">
        <f t="shared" si="1"/>
        <v>-55858755</v>
      </c>
      <c r="Y27" s="28">
        <f t="shared" si="1"/>
        <v>65168550</v>
      </c>
      <c r="Z27" s="29">
        <f>+IF(X27&lt;&gt;0,+(Y27/X27)*100,0)</f>
        <v>-116.6666711422408</v>
      </c>
      <c r="AA27" s="30">
        <f>SUM(AA21:AA26)</f>
        <v>-111717525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-3545459</v>
      </c>
      <c r="D33" s="18"/>
      <c r="E33" s="19">
        <v>-86989</v>
      </c>
      <c r="F33" s="20">
        <v>-86989</v>
      </c>
      <c r="G33" s="20">
        <v>-291667</v>
      </c>
      <c r="H33" s="36">
        <v>823</v>
      </c>
      <c r="I33" s="36">
        <v>-14112</v>
      </c>
      <c r="J33" s="36">
        <v>-304956</v>
      </c>
      <c r="K33" s="20">
        <v>-2773</v>
      </c>
      <c r="L33" s="20">
        <v>15885</v>
      </c>
      <c r="M33" s="20">
        <v>177</v>
      </c>
      <c r="N33" s="20">
        <v>13289</v>
      </c>
      <c r="O33" s="36"/>
      <c r="P33" s="36"/>
      <c r="Q33" s="36"/>
      <c r="R33" s="20"/>
      <c r="S33" s="20"/>
      <c r="T33" s="20"/>
      <c r="U33" s="20"/>
      <c r="V33" s="36"/>
      <c r="W33" s="36">
        <v>-291667</v>
      </c>
      <c r="X33" s="36">
        <v>-43497</v>
      </c>
      <c r="Y33" s="20">
        <v>-248170</v>
      </c>
      <c r="Z33" s="21">
        <v>570.54509506402735</v>
      </c>
      <c r="AA33" s="22">
        <v>-86989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-3545459</v>
      </c>
      <c r="D36" s="26">
        <f>SUM(D31:D35)</f>
        <v>0</v>
      </c>
      <c r="E36" s="27">
        <f t="shared" si="2"/>
        <v>-86989</v>
      </c>
      <c r="F36" s="28">
        <f t="shared" si="2"/>
        <v>-86989</v>
      </c>
      <c r="G36" s="28">
        <f t="shared" si="2"/>
        <v>-291667</v>
      </c>
      <c r="H36" s="28">
        <f t="shared" si="2"/>
        <v>823</v>
      </c>
      <c r="I36" s="28">
        <f t="shared" si="2"/>
        <v>-14112</v>
      </c>
      <c r="J36" s="28">
        <f t="shared" si="2"/>
        <v>-304956</v>
      </c>
      <c r="K36" s="28">
        <f t="shared" si="2"/>
        <v>-2773</v>
      </c>
      <c r="L36" s="28">
        <f t="shared" si="2"/>
        <v>15885</v>
      </c>
      <c r="M36" s="28">
        <f t="shared" si="2"/>
        <v>177</v>
      </c>
      <c r="N36" s="28">
        <f t="shared" si="2"/>
        <v>13289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-291667</v>
      </c>
      <c r="X36" s="28">
        <f t="shared" si="2"/>
        <v>-43497</v>
      </c>
      <c r="Y36" s="28">
        <f t="shared" si="2"/>
        <v>-248170</v>
      </c>
      <c r="Z36" s="29">
        <f>+IF(X36&lt;&gt;0,+(Y36/X36)*100,0)</f>
        <v>570.54509506402735</v>
      </c>
      <c r="AA36" s="30">
        <f>SUM(AA31:AA35)</f>
        <v>-86989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1119657008</v>
      </c>
      <c r="D38" s="32">
        <f>+D17+D27+D36</f>
        <v>0</v>
      </c>
      <c r="E38" s="33">
        <f t="shared" si="3"/>
        <v>59795166</v>
      </c>
      <c r="F38" s="2">
        <f t="shared" si="3"/>
        <v>59795166</v>
      </c>
      <c r="G38" s="2">
        <f t="shared" si="3"/>
        <v>9676831</v>
      </c>
      <c r="H38" s="2">
        <f t="shared" si="3"/>
        <v>43161682</v>
      </c>
      <c r="I38" s="2">
        <f t="shared" si="3"/>
        <v>52345492</v>
      </c>
      <c r="J38" s="2">
        <f t="shared" si="3"/>
        <v>105184005</v>
      </c>
      <c r="K38" s="2">
        <f t="shared" si="3"/>
        <v>7955245</v>
      </c>
      <c r="L38" s="2">
        <f t="shared" si="3"/>
        <v>865873</v>
      </c>
      <c r="M38" s="2">
        <f t="shared" si="3"/>
        <v>66676246</v>
      </c>
      <c r="N38" s="2">
        <f t="shared" si="3"/>
        <v>75497364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180681369</v>
      </c>
      <c r="X38" s="2">
        <f t="shared" si="3"/>
        <v>29897596</v>
      </c>
      <c r="Y38" s="2">
        <f t="shared" si="3"/>
        <v>150783773</v>
      </c>
      <c r="Z38" s="34">
        <f>+IF(X38&lt;&gt;0,+(Y38/X38)*100,0)</f>
        <v>504.33410432062828</v>
      </c>
      <c r="AA38" s="35">
        <f>+AA17+AA27+AA36</f>
        <v>59795166</v>
      </c>
    </row>
    <row r="39" spans="1:27" ht="13.5" x14ac:dyDescent="0.25">
      <c r="A39" s="23" t="s">
        <v>61</v>
      </c>
      <c r="B39" s="17"/>
      <c r="C39" s="32">
        <v>1</v>
      </c>
      <c r="D39" s="32"/>
      <c r="E39" s="33">
        <v>14318989</v>
      </c>
      <c r="F39" s="2">
        <v>14318989</v>
      </c>
      <c r="G39" s="2"/>
      <c r="H39" s="2">
        <f>+G40+H60</f>
        <v>9676831</v>
      </c>
      <c r="I39" s="2">
        <f>+H40+I60</f>
        <v>52838513</v>
      </c>
      <c r="J39" s="2">
        <f>+G39</f>
        <v>0</v>
      </c>
      <c r="K39" s="2">
        <f>+I40+K60</f>
        <v>105184005</v>
      </c>
      <c r="L39" s="2">
        <f>+K40+L60</f>
        <v>113139250</v>
      </c>
      <c r="M39" s="2">
        <f>+L40+M60</f>
        <v>114005123</v>
      </c>
      <c r="N39" s="2">
        <f>+K39</f>
        <v>105184005</v>
      </c>
      <c r="O39" s="2">
        <f>+M40+O60</f>
        <v>180681369</v>
      </c>
      <c r="P39" s="2">
        <f>+O40+P60</f>
        <v>180681369</v>
      </c>
      <c r="Q39" s="2">
        <f>+P40+Q60</f>
        <v>180681369</v>
      </c>
      <c r="R39" s="2">
        <f>+O39</f>
        <v>180681369</v>
      </c>
      <c r="S39" s="2">
        <f>+Q40+S60</f>
        <v>180681369</v>
      </c>
      <c r="T39" s="2">
        <f>+S40+T60</f>
        <v>180681369</v>
      </c>
      <c r="U39" s="2">
        <f>+T40+U60</f>
        <v>180681369</v>
      </c>
      <c r="V39" s="2">
        <f>+S39</f>
        <v>180681369</v>
      </c>
      <c r="W39" s="2">
        <f>+G39</f>
        <v>0</v>
      </c>
      <c r="X39" s="2">
        <v>1193249</v>
      </c>
      <c r="Y39" s="2">
        <f>+W39-X39</f>
        <v>-1193249</v>
      </c>
      <c r="Z39" s="34">
        <f>+IF(X39&lt;&gt;0,+(Y39/X39)*100,0)</f>
        <v>-100</v>
      </c>
      <c r="AA39" s="35">
        <v>14318989</v>
      </c>
    </row>
    <row r="40" spans="1:27" ht="13.5" x14ac:dyDescent="0.25">
      <c r="A40" s="41" t="s">
        <v>63</v>
      </c>
      <c r="B40" s="42" t="s">
        <v>62</v>
      </c>
      <c r="C40" s="43">
        <f>+C38+C39</f>
        <v>1119657009</v>
      </c>
      <c r="D40" s="43">
        <f t="shared" ref="D40:AA40" si="4">+D38+D39</f>
        <v>0</v>
      </c>
      <c r="E40" s="44">
        <f t="shared" si="4"/>
        <v>74114155</v>
      </c>
      <c r="F40" s="45">
        <f t="shared" si="4"/>
        <v>74114155</v>
      </c>
      <c r="G40" s="45">
        <f t="shared" si="4"/>
        <v>9676831</v>
      </c>
      <c r="H40" s="45">
        <f t="shared" si="4"/>
        <v>52838513</v>
      </c>
      <c r="I40" s="45">
        <f t="shared" si="4"/>
        <v>105184005</v>
      </c>
      <c r="J40" s="45">
        <f>+I40</f>
        <v>105184005</v>
      </c>
      <c r="K40" s="45">
        <f t="shared" si="4"/>
        <v>113139250</v>
      </c>
      <c r="L40" s="45">
        <f t="shared" si="4"/>
        <v>114005123</v>
      </c>
      <c r="M40" s="45">
        <f t="shared" si="4"/>
        <v>180681369</v>
      </c>
      <c r="N40" s="45">
        <f>+M40</f>
        <v>180681369</v>
      </c>
      <c r="O40" s="45">
        <f t="shared" si="4"/>
        <v>180681369</v>
      </c>
      <c r="P40" s="45">
        <f t="shared" si="4"/>
        <v>180681369</v>
      </c>
      <c r="Q40" s="45">
        <f t="shared" si="4"/>
        <v>180681369</v>
      </c>
      <c r="R40" s="45">
        <f>+Q40</f>
        <v>180681369</v>
      </c>
      <c r="S40" s="45">
        <f t="shared" si="4"/>
        <v>180681369</v>
      </c>
      <c r="T40" s="45">
        <f t="shared" si="4"/>
        <v>180681369</v>
      </c>
      <c r="U40" s="45">
        <f t="shared" si="4"/>
        <v>180681369</v>
      </c>
      <c r="V40" s="45">
        <f>+U40</f>
        <v>180681369</v>
      </c>
      <c r="W40" s="45">
        <f>+V40</f>
        <v>180681369</v>
      </c>
      <c r="X40" s="45">
        <f t="shared" si="4"/>
        <v>31090845</v>
      </c>
      <c r="Y40" s="45">
        <f t="shared" si="4"/>
        <v>149590524</v>
      </c>
      <c r="Z40" s="46">
        <f>+IF(X40&lt;&gt;0,+(Y40/X40)*100,0)</f>
        <v>481.1401041046006</v>
      </c>
      <c r="AA40" s="47">
        <f t="shared" si="4"/>
        <v>74114155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30023215</v>
      </c>
      <c r="F6" s="20">
        <v>30023215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15011610</v>
      </c>
      <c r="Y6" s="20">
        <v>-15011610</v>
      </c>
      <c r="Z6" s="21">
        <v>-100</v>
      </c>
      <c r="AA6" s="22">
        <v>30023215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56027184</v>
      </c>
      <c r="F7" s="20">
        <v>56027184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28013592</v>
      </c>
      <c r="Y7" s="20">
        <v>-28013592</v>
      </c>
      <c r="Z7" s="21">
        <v>-100</v>
      </c>
      <c r="AA7" s="22">
        <v>56027184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25642239</v>
      </c>
      <c r="F8" s="20">
        <v>25642239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12821118</v>
      </c>
      <c r="Y8" s="20">
        <v>-12821118</v>
      </c>
      <c r="Z8" s="21">
        <v>-100</v>
      </c>
      <c r="AA8" s="22">
        <v>25642239</v>
      </c>
    </row>
    <row r="9" spans="1:27" ht="13.5" x14ac:dyDescent="0.25">
      <c r="A9" s="23" t="s">
        <v>37</v>
      </c>
      <c r="B9" s="17" t="s">
        <v>6</v>
      </c>
      <c r="C9" s="18">
        <v>-3454347</v>
      </c>
      <c r="D9" s="18"/>
      <c r="E9" s="19">
        <v>199630000</v>
      </c>
      <c r="F9" s="20">
        <v>199630000</v>
      </c>
      <c r="G9" s="20">
        <v>-4020830</v>
      </c>
      <c r="H9" s="20"/>
      <c r="I9" s="20"/>
      <c r="J9" s="20">
        <v>-4020830</v>
      </c>
      <c r="K9" s="20"/>
      <c r="L9" s="20"/>
      <c r="M9" s="20">
        <v>-3211914</v>
      </c>
      <c r="N9" s="20">
        <v>-3211914</v>
      </c>
      <c r="O9" s="20"/>
      <c r="P9" s="20"/>
      <c r="Q9" s="20"/>
      <c r="R9" s="20"/>
      <c r="S9" s="20"/>
      <c r="T9" s="20"/>
      <c r="U9" s="20"/>
      <c r="V9" s="20"/>
      <c r="W9" s="20">
        <v>-7232744</v>
      </c>
      <c r="X9" s="20">
        <v>99815016</v>
      </c>
      <c r="Y9" s="20">
        <v>-107047760</v>
      </c>
      <c r="Z9" s="21">
        <v>-107.24614821481369</v>
      </c>
      <c r="AA9" s="22">
        <v>199630000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45902000</v>
      </c>
      <c r="F10" s="20">
        <v>45902000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22950996</v>
      </c>
      <c r="Y10" s="20">
        <v>-22950996</v>
      </c>
      <c r="Z10" s="21">
        <v>-100</v>
      </c>
      <c r="AA10" s="22">
        <v>45902000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19672360</v>
      </c>
      <c r="D14" s="18"/>
      <c r="E14" s="19">
        <v>247278049</v>
      </c>
      <c r="F14" s="20">
        <v>247278049</v>
      </c>
      <c r="G14" s="20">
        <v>-46387447</v>
      </c>
      <c r="H14" s="20">
        <v>-5976234</v>
      </c>
      <c r="I14" s="20">
        <v>2942703</v>
      </c>
      <c r="J14" s="20">
        <v>-49420978</v>
      </c>
      <c r="K14" s="20">
        <v>-2866794</v>
      </c>
      <c r="L14" s="20">
        <v>5971231</v>
      </c>
      <c r="M14" s="20">
        <v>-37447063</v>
      </c>
      <c r="N14" s="20">
        <v>-34342626</v>
      </c>
      <c r="O14" s="20"/>
      <c r="P14" s="20"/>
      <c r="Q14" s="20"/>
      <c r="R14" s="20"/>
      <c r="S14" s="20"/>
      <c r="T14" s="20"/>
      <c r="U14" s="20"/>
      <c r="V14" s="20"/>
      <c r="W14" s="20">
        <v>-83763604</v>
      </c>
      <c r="X14" s="20">
        <v>123639018</v>
      </c>
      <c r="Y14" s="20">
        <v>-207402622</v>
      </c>
      <c r="Z14" s="21">
        <v>-167.74851932259767</v>
      </c>
      <c r="AA14" s="22">
        <v>247278049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500000</v>
      </c>
      <c r="F15" s="20">
        <v>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249996</v>
      </c>
      <c r="Y15" s="20">
        <v>-249996</v>
      </c>
      <c r="Z15" s="21">
        <v>-100</v>
      </c>
      <c r="AA15" s="22">
        <v>500000</v>
      </c>
    </row>
    <row r="16" spans="1:27" ht="13.5" x14ac:dyDescent="0.25">
      <c r="A16" s="23" t="s">
        <v>44</v>
      </c>
      <c r="B16" s="17" t="s">
        <v>6</v>
      </c>
      <c r="C16" s="18">
        <v>-912037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15305976</v>
      </c>
      <c r="D17" s="26">
        <f>SUM(D6:D16)</f>
        <v>0</v>
      </c>
      <c r="E17" s="27">
        <f t="shared" si="0"/>
        <v>605002687</v>
      </c>
      <c r="F17" s="28">
        <f t="shared" si="0"/>
        <v>605002687</v>
      </c>
      <c r="G17" s="28">
        <f t="shared" si="0"/>
        <v>-50408277</v>
      </c>
      <c r="H17" s="28">
        <f t="shared" si="0"/>
        <v>-5976234</v>
      </c>
      <c r="I17" s="28">
        <f t="shared" si="0"/>
        <v>2942703</v>
      </c>
      <c r="J17" s="28">
        <f t="shared" si="0"/>
        <v>-53441808</v>
      </c>
      <c r="K17" s="28">
        <f t="shared" si="0"/>
        <v>-2866794</v>
      </c>
      <c r="L17" s="28">
        <f t="shared" si="0"/>
        <v>5971231</v>
      </c>
      <c r="M17" s="28">
        <f t="shared" si="0"/>
        <v>-40658977</v>
      </c>
      <c r="N17" s="28">
        <f t="shared" si="0"/>
        <v>-37554540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-90996348</v>
      </c>
      <c r="X17" s="28">
        <f t="shared" si="0"/>
        <v>302501346</v>
      </c>
      <c r="Y17" s="28">
        <f t="shared" si="0"/>
        <v>-393497694</v>
      </c>
      <c r="Z17" s="29">
        <f>+IF(X17&lt;&gt;0,+(Y17/X17)*100,0)</f>
        <v>-130.0813035060016</v>
      </c>
      <c r="AA17" s="30">
        <f>SUM(AA6:AA16)</f>
        <v>605002687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5714318</v>
      </c>
      <c r="D24" s="18"/>
      <c r="E24" s="19">
        <v>-5714318</v>
      </c>
      <c r="F24" s="20"/>
      <c r="G24" s="20">
        <v>3364111</v>
      </c>
      <c r="H24" s="20">
        <v>-3364111</v>
      </c>
      <c r="I24" s="20"/>
      <c r="J24" s="20"/>
      <c r="K24" s="20"/>
      <c r="L24" s="20"/>
      <c r="M24" s="20">
        <v>2687314</v>
      </c>
      <c r="N24" s="20">
        <v>2687314</v>
      </c>
      <c r="O24" s="20"/>
      <c r="P24" s="20"/>
      <c r="Q24" s="20"/>
      <c r="R24" s="20"/>
      <c r="S24" s="20"/>
      <c r="T24" s="20"/>
      <c r="U24" s="20"/>
      <c r="V24" s="20"/>
      <c r="W24" s="20">
        <v>2687314</v>
      </c>
      <c r="X24" s="20">
        <v>-2857159</v>
      </c>
      <c r="Y24" s="20">
        <v>5544473</v>
      </c>
      <c r="Z24" s="21">
        <v>-194.05545858665897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-43945651</v>
      </c>
      <c r="F26" s="20">
        <v>-43945651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-21972816</v>
      </c>
      <c r="Y26" s="20">
        <v>21972816</v>
      </c>
      <c r="Z26" s="21">
        <v>-100</v>
      </c>
      <c r="AA26" s="22">
        <v>-43945651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5714318</v>
      </c>
      <c r="D27" s="26">
        <f>SUM(D21:D26)</f>
        <v>0</v>
      </c>
      <c r="E27" s="27">
        <f t="shared" si="1"/>
        <v>-49659969</v>
      </c>
      <c r="F27" s="28">
        <f t="shared" si="1"/>
        <v>-43945651</v>
      </c>
      <c r="G27" s="28">
        <f t="shared" si="1"/>
        <v>3364111</v>
      </c>
      <c r="H27" s="28">
        <f t="shared" si="1"/>
        <v>-3364111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2687314</v>
      </c>
      <c r="N27" s="28">
        <f t="shared" si="1"/>
        <v>2687314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2687314</v>
      </c>
      <c r="X27" s="28">
        <f t="shared" si="1"/>
        <v>-24829975</v>
      </c>
      <c r="Y27" s="28">
        <f t="shared" si="1"/>
        <v>27517289</v>
      </c>
      <c r="Z27" s="29">
        <f>+IF(X27&lt;&gt;0,+(Y27/X27)*100,0)</f>
        <v>-110.82286228640987</v>
      </c>
      <c r="AA27" s="30">
        <f>SUM(AA21:AA26)</f>
        <v>-43945651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-8709</v>
      </c>
      <c r="D33" s="18"/>
      <c r="E33" s="19">
        <v>-116909</v>
      </c>
      <c r="F33" s="20"/>
      <c r="G33" s="20">
        <v>6760</v>
      </c>
      <c r="H33" s="36">
        <v>-3380</v>
      </c>
      <c r="I33" s="36">
        <v>9243</v>
      </c>
      <c r="J33" s="36">
        <v>12623</v>
      </c>
      <c r="K33" s="20">
        <v>1703</v>
      </c>
      <c r="L33" s="20">
        <v>2573</v>
      </c>
      <c r="M33" s="20">
        <v>-10139</v>
      </c>
      <c r="N33" s="20">
        <v>-5863</v>
      </c>
      <c r="O33" s="36"/>
      <c r="P33" s="36"/>
      <c r="Q33" s="36"/>
      <c r="R33" s="20"/>
      <c r="S33" s="20"/>
      <c r="T33" s="20"/>
      <c r="U33" s="20"/>
      <c r="V33" s="36"/>
      <c r="W33" s="36">
        <v>6760</v>
      </c>
      <c r="X33" s="36">
        <v>-58455</v>
      </c>
      <c r="Y33" s="20">
        <v>65215</v>
      </c>
      <c r="Z33" s="21">
        <v>-111.56445128731502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-8709</v>
      </c>
      <c r="D36" s="26">
        <f>SUM(D31:D35)</f>
        <v>0</v>
      </c>
      <c r="E36" s="27">
        <f t="shared" si="2"/>
        <v>-116909</v>
      </c>
      <c r="F36" s="28">
        <f t="shared" si="2"/>
        <v>0</v>
      </c>
      <c r="G36" s="28">
        <f t="shared" si="2"/>
        <v>6760</v>
      </c>
      <c r="H36" s="28">
        <f t="shared" si="2"/>
        <v>-3380</v>
      </c>
      <c r="I36" s="28">
        <f t="shared" si="2"/>
        <v>9243</v>
      </c>
      <c r="J36" s="28">
        <f t="shared" si="2"/>
        <v>12623</v>
      </c>
      <c r="K36" s="28">
        <f t="shared" si="2"/>
        <v>1703</v>
      </c>
      <c r="L36" s="28">
        <f t="shared" si="2"/>
        <v>2573</v>
      </c>
      <c r="M36" s="28">
        <f t="shared" si="2"/>
        <v>-10139</v>
      </c>
      <c r="N36" s="28">
        <f t="shared" si="2"/>
        <v>-5863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6760</v>
      </c>
      <c r="X36" s="28">
        <f t="shared" si="2"/>
        <v>-58455</v>
      </c>
      <c r="Y36" s="28">
        <f t="shared" si="2"/>
        <v>65215</v>
      </c>
      <c r="Z36" s="29">
        <f>+IF(X36&lt;&gt;0,+(Y36/X36)*100,0)</f>
        <v>-111.56445128731502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21011585</v>
      </c>
      <c r="D38" s="32">
        <f>+D17+D27+D36</f>
        <v>0</v>
      </c>
      <c r="E38" s="33">
        <f t="shared" si="3"/>
        <v>555225809</v>
      </c>
      <c r="F38" s="2">
        <f t="shared" si="3"/>
        <v>561057036</v>
      </c>
      <c r="G38" s="2">
        <f t="shared" si="3"/>
        <v>-47037406</v>
      </c>
      <c r="H38" s="2">
        <f t="shared" si="3"/>
        <v>-9343725</v>
      </c>
      <c r="I38" s="2">
        <f t="shared" si="3"/>
        <v>2951946</v>
      </c>
      <c r="J38" s="2">
        <f t="shared" si="3"/>
        <v>-53429185</v>
      </c>
      <c r="K38" s="2">
        <f t="shared" si="3"/>
        <v>-2865091</v>
      </c>
      <c r="L38" s="2">
        <f t="shared" si="3"/>
        <v>5973804</v>
      </c>
      <c r="M38" s="2">
        <f t="shared" si="3"/>
        <v>-37981802</v>
      </c>
      <c r="N38" s="2">
        <f t="shared" si="3"/>
        <v>-34873089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-88302274</v>
      </c>
      <c r="X38" s="2">
        <f t="shared" si="3"/>
        <v>277612916</v>
      </c>
      <c r="Y38" s="2">
        <f t="shared" si="3"/>
        <v>-365915190</v>
      </c>
      <c r="Z38" s="34">
        <f>+IF(X38&lt;&gt;0,+(Y38/X38)*100,0)</f>
        <v>-131.80769658426124</v>
      </c>
      <c r="AA38" s="35">
        <f>+AA17+AA27+AA36</f>
        <v>561057036</v>
      </c>
    </row>
    <row r="39" spans="1:27" ht="13.5" x14ac:dyDescent="0.25">
      <c r="A39" s="23" t="s">
        <v>61</v>
      </c>
      <c r="B39" s="17"/>
      <c r="C39" s="32">
        <v>1699670</v>
      </c>
      <c r="D39" s="32"/>
      <c r="E39" s="33"/>
      <c r="F39" s="2"/>
      <c r="G39" s="2">
        <v>32215480</v>
      </c>
      <c r="H39" s="2">
        <f>+G40+H60</f>
        <v>-21073405</v>
      </c>
      <c r="I39" s="2">
        <f>+H40+I60</f>
        <v>-36821764</v>
      </c>
      <c r="J39" s="2">
        <f>+G39</f>
        <v>32215480</v>
      </c>
      <c r="K39" s="2">
        <f>+I40+K60</f>
        <v>-48674327</v>
      </c>
      <c r="L39" s="2">
        <f>+K40+L60</f>
        <v>-50691603</v>
      </c>
      <c r="M39" s="2">
        <f>+L40+M60</f>
        <v>-20513758</v>
      </c>
      <c r="N39" s="2">
        <f>+K39</f>
        <v>-48674327</v>
      </c>
      <c r="O39" s="2">
        <f>+M40+O60</f>
        <v>-58495560</v>
      </c>
      <c r="P39" s="2">
        <f>+O40+P60</f>
        <v>-58495560</v>
      </c>
      <c r="Q39" s="2">
        <f>+P40+Q60</f>
        <v>-58495560</v>
      </c>
      <c r="R39" s="2">
        <f>+O39</f>
        <v>-58495560</v>
      </c>
      <c r="S39" s="2">
        <f>+Q40+S60</f>
        <v>-58495560</v>
      </c>
      <c r="T39" s="2">
        <f>+S40+T60</f>
        <v>-58495560</v>
      </c>
      <c r="U39" s="2">
        <f>+T40+U60</f>
        <v>-58495560</v>
      </c>
      <c r="V39" s="2">
        <f>+S39</f>
        <v>-58495560</v>
      </c>
      <c r="W39" s="2">
        <f>+G39</f>
        <v>32215480</v>
      </c>
      <c r="X39" s="2"/>
      <c r="Y39" s="2">
        <f>+W39-X39</f>
        <v>32215480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22711255</v>
      </c>
      <c r="D40" s="43">
        <f t="shared" ref="D40:AA40" si="4">+D38+D39</f>
        <v>0</v>
      </c>
      <c r="E40" s="44">
        <f t="shared" si="4"/>
        <v>555225809</v>
      </c>
      <c r="F40" s="45">
        <f t="shared" si="4"/>
        <v>561057036</v>
      </c>
      <c r="G40" s="45">
        <f t="shared" si="4"/>
        <v>-14821926</v>
      </c>
      <c r="H40" s="45">
        <f t="shared" si="4"/>
        <v>-30417130</v>
      </c>
      <c r="I40" s="45">
        <f t="shared" si="4"/>
        <v>-33869818</v>
      </c>
      <c r="J40" s="45">
        <f>+I40</f>
        <v>-33869818</v>
      </c>
      <c r="K40" s="45">
        <f t="shared" si="4"/>
        <v>-51539418</v>
      </c>
      <c r="L40" s="45">
        <f t="shared" si="4"/>
        <v>-44717799</v>
      </c>
      <c r="M40" s="45">
        <f t="shared" si="4"/>
        <v>-58495560</v>
      </c>
      <c r="N40" s="45">
        <f>+M40</f>
        <v>-58495560</v>
      </c>
      <c r="O40" s="45">
        <f t="shared" si="4"/>
        <v>-58495560</v>
      </c>
      <c r="P40" s="45">
        <f t="shared" si="4"/>
        <v>-58495560</v>
      </c>
      <c r="Q40" s="45">
        <f t="shared" si="4"/>
        <v>-58495560</v>
      </c>
      <c r="R40" s="45">
        <f>+Q40</f>
        <v>-58495560</v>
      </c>
      <c r="S40" s="45">
        <f t="shared" si="4"/>
        <v>-58495560</v>
      </c>
      <c r="T40" s="45">
        <f t="shared" si="4"/>
        <v>-58495560</v>
      </c>
      <c r="U40" s="45">
        <f t="shared" si="4"/>
        <v>-58495560</v>
      </c>
      <c r="V40" s="45">
        <f>+U40</f>
        <v>-58495560</v>
      </c>
      <c r="W40" s="45">
        <f>+V40</f>
        <v>-58495560</v>
      </c>
      <c r="X40" s="45">
        <f t="shared" si="4"/>
        <v>277612916</v>
      </c>
      <c r="Y40" s="45">
        <f t="shared" si="4"/>
        <v>-333699710</v>
      </c>
      <c r="Z40" s="46">
        <f>+IF(X40&lt;&gt;0,+(Y40/X40)*100,0)</f>
        <v>-120.20323650935607</v>
      </c>
      <c r="AA40" s="47">
        <f t="shared" si="4"/>
        <v>561057036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32215480</v>
      </c>
      <c r="H60">
        <v>-6251479</v>
      </c>
      <c r="I60">
        <v>-6404634</v>
      </c>
      <c r="J60">
        <v>32215480</v>
      </c>
      <c r="K60">
        <v>-14804509</v>
      </c>
      <c r="L60">
        <v>847815</v>
      </c>
      <c r="M60">
        <v>24204041</v>
      </c>
      <c r="N60">
        <v>-14804509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108996</v>
      </c>
      <c r="F7" s="20">
        <v>108996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54498</v>
      </c>
      <c r="Y7" s="20">
        <v>-54498</v>
      </c>
      <c r="Z7" s="21">
        <v>-100</v>
      </c>
      <c r="AA7" s="22">
        <v>108996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358166</v>
      </c>
      <c r="F8" s="20">
        <v>358166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179084</v>
      </c>
      <c r="Y8" s="20">
        <v>-179084</v>
      </c>
      <c r="Z8" s="21">
        <v>-100</v>
      </c>
      <c r="AA8" s="22">
        <v>358166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878563000</v>
      </c>
      <c r="F9" s="20">
        <v>878563000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439281502</v>
      </c>
      <c r="Y9" s="20">
        <v>-439281502</v>
      </c>
      <c r="Z9" s="21">
        <v>-100</v>
      </c>
      <c r="AA9" s="22">
        <v>878563000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370374064</v>
      </c>
      <c r="F10" s="20">
        <v>370374064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185187034</v>
      </c>
      <c r="Y10" s="20">
        <v>-185187034</v>
      </c>
      <c r="Z10" s="21">
        <v>-100</v>
      </c>
      <c r="AA10" s="22">
        <v>370374064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824640047</v>
      </c>
      <c r="F14" s="20">
        <v>824640047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412320023</v>
      </c>
      <c r="Y14" s="20">
        <v>-412320023</v>
      </c>
      <c r="Z14" s="21">
        <v>-100</v>
      </c>
      <c r="AA14" s="22">
        <v>824640047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60000000</v>
      </c>
      <c r="F16" s="20">
        <v>60000000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30000000</v>
      </c>
      <c r="Y16" s="20">
        <v>-30000000</v>
      </c>
      <c r="Z16" s="21">
        <v>-100</v>
      </c>
      <c r="AA16" s="22">
        <v>60000000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2134044273</v>
      </c>
      <c r="F17" s="28">
        <f t="shared" si="0"/>
        <v>2134044273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1067022141</v>
      </c>
      <c r="Y17" s="28">
        <f t="shared" si="0"/>
        <v>-1067022141</v>
      </c>
      <c r="Z17" s="29">
        <f>+IF(X17&lt;&gt;0,+(Y17/X17)*100,0)</f>
        <v>-100</v>
      </c>
      <c r="AA17" s="30">
        <f>SUM(AA6:AA16)</f>
        <v>2134044273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-38815</v>
      </c>
      <c r="D24" s="18"/>
      <c r="E24" s="19">
        <v>38815</v>
      </c>
      <c r="F24" s="20">
        <v>38815</v>
      </c>
      <c r="G24" s="20">
        <v>24666</v>
      </c>
      <c r="H24" s="20"/>
      <c r="I24" s="20"/>
      <c r="J24" s="20">
        <v>24666</v>
      </c>
      <c r="K24" s="20">
        <v>-3629</v>
      </c>
      <c r="L24" s="20">
        <v>3629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24666</v>
      </c>
      <c r="X24" s="20">
        <v>19407</v>
      </c>
      <c r="Y24" s="20">
        <v>5259</v>
      </c>
      <c r="Z24" s="21">
        <v>27.098469624362341</v>
      </c>
      <c r="AA24" s="22">
        <v>38815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-367778064</v>
      </c>
      <c r="F26" s="20">
        <v>-367778064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-183889032</v>
      </c>
      <c r="Y26" s="20">
        <v>183889032</v>
      </c>
      <c r="Z26" s="21">
        <v>-100</v>
      </c>
      <c r="AA26" s="22">
        <v>-367778064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-38815</v>
      </c>
      <c r="D27" s="26">
        <f>SUM(D21:D26)</f>
        <v>0</v>
      </c>
      <c r="E27" s="27">
        <f t="shared" si="1"/>
        <v>-367739249</v>
      </c>
      <c r="F27" s="28">
        <f t="shared" si="1"/>
        <v>-367739249</v>
      </c>
      <c r="G27" s="28">
        <f t="shared" si="1"/>
        <v>24666</v>
      </c>
      <c r="H27" s="28">
        <f t="shared" si="1"/>
        <v>0</v>
      </c>
      <c r="I27" s="28">
        <f t="shared" si="1"/>
        <v>0</v>
      </c>
      <c r="J27" s="28">
        <f t="shared" si="1"/>
        <v>24666</v>
      </c>
      <c r="K27" s="28">
        <f t="shared" si="1"/>
        <v>-3629</v>
      </c>
      <c r="L27" s="28">
        <f t="shared" si="1"/>
        <v>3629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24666</v>
      </c>
      <c r="X27" s="28">
        <f t="shared" si="1"/>
        <v>-183869625</v>
      </c>
      <c r="Y27" s="28">
        <f t="shared" si="1"/>
        <v>183894291</v>
      </c>
      <c r="Z27" s="29">
        <f>+IF(X27&lt;&gt;0,+(Y27/X27)*100,0)</f>
        <v>-100.01341494006964</v>
      </c>
      <c r="AA27" s="30">
        <f>SUM(AA21:AA26)</f>
        <v>-367739249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-38815</v>
      </c>
      <c r="D38" s="32">
        <f>+D17+D27+D36</f>
        <v>0</v>
      </c>
      <c r="E38" s="33">
        <f t="shared" si="3"/>
        <v>1766305024</v>
      </c>
      <c r="F38" s="2">
        <f t="shared" si="3"/>
        <v>1766305024</v>
      </c>
      <c r="G38" s="2">
        <f t="shared" si="3"/>
        <v>24666</v>
      </c>
      <c r="H38" s="2">
        <f t="shared" si="3"/>
        <v>0</v>
      </c>
      <c r="I38" s="2">
        <f t="shared" si="3"/>
        <v>0</v>
      </c>
      <c r="J38" s="2">
        <f t="shared" si="3"/>
        <v>24666</v>
      </c>
      <c r="K38" s="2">
        <f t="shared" si="3"/>
        <v>-3629</v>
      </c>
      <c r="L38" s="2">
        <f t="shared" si="3"/>
        <v>3629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24666</v>
      </c>
      <c r="X38" s="2">
        <f t="shared" si="3"/>
        <v>883152516</v>
      </c>
      <c r="Y38" s="2">
        <f t="shared" si="3"/>
        <v>-883127850</v>
      </c>
      <c r="Z38" s="34">
        <f>+IF(X38&lt;&gt;0,+(Y38/X38)*100,0)</f>
        <v>-99.997207050927997</v>
      </c>
      <c r="AA38" s="35">
        <f>+AA17+AA27+AA36</f>
        <v>1766305024</v>
      </c>
    </row>
    <row r="39" spans="1:27" ht="13.5" x14ac:dyDescent="0.25">
      <c r="A39" s="23" t="s">
        <v>61</v>
      </c>
      <c r="B39" s="17"/>
      <c r="C39" s="32">
        <v>540710725</v>
      </c>
      <c r="D39" s="32"/>
      <c r="E39" s="33"/>
      <c r="F39" s="2"/>
      <c r="G39" s="2">
        <v>345000000</v>
      </c>
      <c r="H39" s="2">
        <f>+G40+H60</f>
        <v>241724418</v>
      </c>
      <c r="I39" s="2">
        <f>+H40+I60</f>
        <v>160510003</v>
      </c>
      <c r="J39" s="2">
        <f>+G39</f>
        <v>345000000</v>
      </c>
      <c r="K39" s="2">
        <f>+I40+K60</f>
        <v>141029835</v>
      </c>
      <c r="L39" s="2">
        <f>+K40+L60</f>
        <v>10134914</v>
      </c>
      <c r="M39" s="2">
        <f>+L40+M60</f>
        <v>197957640</v>
      </c>
      <c r="N39" s="2">
        <f>+K39</f>
        <v>141029835</v>
      </c>
      <c r="O39" s="2">
        <f>+M40+O60</f>
        <v>197957640</v>
      </c>
      <c r="P39" s="2">
        <f>+O40+P60</f>
        <v>197957640</v>
      </c>
      <c r="Q39" s="2">
        <f>+P40+Q60</f>
        <v>197957640</v>
      </c>
      <c r="R39" s="2">
        <f>+O39</f>
        <v>197957640</v>
      </c>
      <c r="S39" s="2">
        <f>+Q40+S60</f>
        <v>197957640</v>
      </c>
      <c r="T39" s="2">
        <f>+S40+T60</f>
        <v>197957640</v>
      </c>
      <c r="U39" s="2">
        <f>+T40+U60</f>
        <v>197957640</v>
      </c>
      <c r="V39" s="2">
        <f>+S39</f>
        <v>197957640</v>
      </c>
      <c r="W39" s="2">
        <f>+G39</f>
        <v>345000000</v>
      </c>
      <c r="X39" s="2"/>
      <c r="Y39" s="2">
        <f>+W39-X39</f>
        <v>345000000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540671910</v>
      </c>
      <c r="D40" s="43">
        <f t="shared" ref="D40:AA40" si="4">+D38+D39</f>
        <v>0</v>
      </c>
      <c r="E40" s="44">
        <f t="shared" si="4"/>
        <v>1766305024</v>
      </c>
      <c r="F40" s="45">
        <f t="shared" si="4"/>
        <v>1766305024</v>
      </c>
      <c r="G40" s="45">
        <f t="shared" si="4"/>
        <v>345024666</v>
      </c>
      <c r="H40" s="45">
        <f t="shared" si="4"/>
        <v>241724418</v>
      </c>
      <c r="I40" s="45">
        <f t="shared" si="4"/>
        <v>160510003</v>
      </c>
      <c r="J40" s="45">
        <f>+I40</f>
        <v>160510003</v>
      </c>
      <c r="K40" s="45">
        <f t="shared" si="4"/>
        <v>141026206</v>
      </c>
      <c r="L40" s="45">
        <f t="shared" si="4"/>
        <v>10138543</v>
      </c>
      <c r="M40" s="45">
        <f t="shared" si="4"/>
        <v>197957640</v>
      </c>
      <c r="N40" s="45">
        <f>+M40</f>
        <v>197957640</v>
      </c>
      <c r="O40" s="45">
        <f t="shared" si="4"/>
        <v>197957640</v>
      </c>
      <c r="P40" s="45">
        <f t="shared" si="4"/>
        <v>197957640</v>
      </c>
      <c r="Q40" s="45">
        <f t="shared" si="4"/>
        <v>197957640</v>
      </c>
      <c r="R40" s="45">
        <f>+Q40</f>
        <v>197957640</v>
      </c>
      <c r="S40" s="45">
        <f t="shared" si="4"/>
        <v>197957640</v>
      </c>
      <c r="T40" s="45">
        <f t="shared" si="4"/>
        <v>197957640</v>
      </c>
      <c r="U40" s="45">
        <f t="shared" si="4"/>
        <v>197957640</v>
      </c>
      <c r="V40" s="45">
        <f>+U40</f>
        <v>197957640</v>
      </c>
      <c r="W40" s="45">
        <f>+V40</f>
        <v>197957640</v>
      </c>
      <c r="X40" s="45">
        <f t="shared" si="4"/>
        <v>883152516</v>
      </c>
      <c r="Y40" s="45">
        <f t="shared" si="4"/>
        <v>-538127850</v>
      </c>
      <c r="Z40" s="46">
        <f>+IF(X40&lt;&gt;0,+(Y40/X40)*100,0)</f>
        <v>-60.932606797895374</v>
      </c>
      <c r="AA40" s="47">
        <f t="shared" si="4"/>
        <v>1766305024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345000000</v>
      </c>
      <c r="H60">
        <v>-103300248</v>
      </c>
      <c r="I60">
        <v>-81214415</v>
      </c>
      <c r="J60">
        <v>345000000</v>
      </c>
      <c r="K60">
        <v>-19480168</v>
      </c>
      <c r="L60">
        <v>-130891292</v>
      </c>
      <c r="M60">
        <v>187819097</v>
      </c>
      <c r="N60">
        <v>-19480168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15129087</v>
      </c>
      <c r="D6" s="18"/>
      <c r="E6" s="19">
        <v>19463429</v>
      </c>
      <c r="F6" s="20">
        <v>19463429</v>
      </c>
      <c r="G6" s="20"/>
      <c r="H6" s="20"/>
      <c r="I6" s="20">
        <v>1419761</v>
      </c>
      <c r="J6" s="20">
        <v>1419761</v>
      </c>
      <c r="K6" s="20">
        <v>1555546</v>
      </c>
      <c r="L6" s="20">
        <v>1545937</v>
      </c>
      <c r="M6" s="20"/>
      <c r="N6" s="20">
        <v>3101483</v>
      </c>
      <c r="O6" s="20"/>
      <c r="P6" s="20"/>
      <c r="Q6" s="20"/>
      <c r="R6" s="20"/>
      <c r="S6" s="20"/>
      <c r="T6" s="20"/>
      <c r="U6" s="20"/>
      <c r="V6" s="20"/>
      <c r="W6" s="20">
        <v>4521244</v>
      </c>
      <c r="X6" s="20">
        <v>9731706</v>
      </c>
      <c r="Y6" s="20">
        <v>-5210462</v>
      </c>
      <c r="Z6" s="21">
        <v>-53.541095466714673</v>
      </c>
      <c r="AA6" s="22">
        <v>19463429</v>
      </c>
    </row>
    <row r="7" spans="1:27" ht="13.5" x14ac:dyDescent="0.25">
      <c r="A7" s="23" t="s">
        <v>35</v>
      </c>
      <c r="B7" s="17" t="s">
        <v>32</v>
      </c>
      <c r="C7" s="18">
        <v>86140511</v>
      </c>
      <c r="D7" s="18"/>
      <c r="E7" s="19">
        <v>13034218</v>
      </c>
      <c r="F7" s="20">
        <v>13034218</v>
      </c>
      <c r="G7" s="20"/>
      <c r="H7" s="20"/>
      <c r="I7" s="20">
        <v>7463449</v>
      </c>
      <c r="J7" s="20">
        <v>7463449</v>
      </c>
      <c r="K7" s="20">
        <v>7510718</v>
      </c>
      <c r="L7" s="20">
        <v>7112789</v>
      </c>
      <c r="M7" s="20"/>
      <c r="N7" s="20">
        <v>14623507</v>
      </c>
      <c r="O7" s="20"/>
      <c r="P7" s="20"/>
      <c r="Q7" s="20"/>
      <c r="R7" s="20"/>
      <c r="S7" s="20"/>
      <c r="T7" s="20"/>
      <c r="U7" s="20"/>
      <c r="V7" s="20"/>
      <c r="W7" s="20">
        <v>22086956</v>
      </c>
      <c r="X7" s="20">
        <v>6517092</v>
      </c>
      <c r="Y7" s="20">
        <v>15569864</v>
      </c>
      <c r="Z7" s="21">
        <v>238.90815105878511</v>
      </c>
      <c r="AA7" s="22">
        <v>13034218</v>
      </c>
    </row>
    <row r="8" spans="1:27" ht="13.5" x14ac:dyDescent="0.25">
      <c r="A8" s="23" t="s">
        <v>36</v>
      </c>
      <c r="B8" s="17" t="s">
        <v>32</v>
      </c>
      <c r="C8" s="18">
        <v>5313981</v>
      </c>
      <c r="D8" s="18"/>
      <c r="E8" s="19">
        <v>10986863</v>
      </c>
      <c r="F8" s="20">
        <v>10986863</v>
      </c>
      <c r="G8" s="20"/>
      <c r="H8" s="20"/>
      <c r="I8" s="20">
        <v>383938</v>
      </c>
      <c r="J8" s="20">
        <v>383938</v>
      </c>
      <c r="K8" s="20">
        <v>538047</v>
      </c>
      <c r="L8" s="20">
        <v>454875</v>
      </c>
      <c r="M8" s="20"/>
      <c r="N8" s="20">
        <v>992922</v>
      </c>
      <c r="O8" s="20"/>
      <c r="P8" s="20"/>
      <c r="Q8" s="20"/>
      <c r="R8" s="20"/>
      <c r="S8" s="20"/>
      <c r="T8" s="20"/>
      <c r="U8" s="20"/>
      <c r="V8" s="20"/>
      <c r="W8" s="20">
        <v>1376860</v>
      </c>
      <c r="X8" s="20">
        <v>5493366</v>
      </c>
      <c r="Y8" s="20">
        <v>-4116506</v>
      </c>
      <c r="Z8" s="21">
        <v>-74.935950016802082</v>
      </c>
      <c r="AA8" s="22">
        <v>10986863</v>
      </c>
    </row>
    <row r="9" spans="1:27" ht="13.5" x14ac:dyDescent="0.25">
      <c r="A9" s="23" t="s">
        <v>37</v>
      </c>
      <c r="B9" s="17" t="s">
        <v>6</v>
      </c>
      <c r="C9" s="18">
        <v>63403188</v>
      </c>
      <c r="D9" s="18"/>
      <c r="E9" s="19">
        <v>64189000</v>
      </c>
      <c r="F9" s="20">
        <v>64189000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32094486</v>
      </c>
      <c r="Y9" s="20">
        <v>-32094486</v>
      </c>
      <c r="Z9" s="21">
        <v>-100</v>
      </c>
      <c r="AA9" s="22">
        <v>64189000</v>
      </c>
    </row>
    <row r="10" spans="1:27" ht="13.5" x14ac:dyDescent="0.25">
      <c r="A10" s="23" t="s">
        <v>38</v>
      </c>
      <c r="B10" s="17" t="s">
        <v>6</v>
      </c>
      <c r="C10" s="18">
        <v>8240000</v>
      </c>
      <c r="D10" s="18"/>
      <c r="E10" s="19">
        <v>22622000</v>
      </c>
      <c r="F10" s="20">
        <v>22622000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11310996</v>
      </c>
      <c r="Y10" s="20">
        <v>-11310996</v>
      </c>
      <c r="Z10" s="21">
        <v>-100</v>
      </c>
      <c r="AA10" s="22">
        <v>22622000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432635</v>
      </c>
      <c r="F11" s="20">
        <v>432635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216312</v>
      </c>
      <c r="Y11" s="20">
        <v>-216312</v>
      </c>
      <c r="Z11" s="21">
        <v>-100</v>
      </c>
      <c r="AA11" s="22">
        <v>432635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-121526</v>
      </c>
      <c r="D14" s="18"/>
      <c r="E14" s="19">
        <v>286606566</v>
      </c>
      <c r="F14" s="20">
        <v>286606566</v>
      </c>
      <c r="G14" s="20">
        <v>-10045</v>
      </c>
      <c r="H14" s="20">
        <v>-7935</v>
      </c>
      <c r="I14" s="20">
        <v>-11051</v>
      </c>
      <c r="J14" s="20">
        <v>-29031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-29031</v>
      </c>
      <c r="X14" s="20">
        <v>143301864</v>
      </c>
      <c r="Y14" s="20">
        <v>-143330895</v>
      </c>
      <c r="Z14" s="21">
        <v>-100.02025863390026</v>
      </c>
      <c r="AA14" s="22">
        <v>286606566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178105241</v>
      </c>
      <c r="D17" s="26">
        <f>SUM(D6:D16)</f>
        <v>0</v>
      </c>
      <c r="E17" s="27">
        <f t="shared" si="0"/>
        <v>417334711</v>
      </c>
      <c r="F17" s="28">
        <f t="shared" si="0"/>
        <v>417334711</v>
      </c>
      <c r="G17" s="28">
        <f t="shared" si="0"/>
        <v>-10045</v>
      </c>
      <c r="H17" s="28">
        <f t="shared" si="0"/>
        <v>-7935</v>
      </c>
      <c r="I17" s="28">
        <f t="shared" si="0"/>
        <v>9256097</v>
      </c>
      <c r="J17" s="28">
        <f t="shared" si="0"/>
        <v>9238117</v>
      </c>
      <c r="K17" s="28">
        <f t="shared" si="0"/>
        <v>9604311</v>
      </c>
      <c r="L17" s="28">
        <f t="shared" si="0"/>
        <v>9113601</v>
      </c>
      <c r="M17" s="28">
        <f t="shared" si="0"/>
        <v>0</v>
      </c>
      <c r="N17" s="28">
        <f t="shared" si="0"/>
        <v>18717912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27956029</v>
      </c>
      <c r="X17" s="28">
        <f t="shared" si="0"/>
        <v>208665822</v>
      </c>
      <c r="Y17" s="28">
        <f t="shared" si="0"/>
        <v>-180709793</v>
      </c>
      <c r="Z17" s="29">
        <f>+IF(X17&lt;&gt;0,+(Y17/X17)*100,0)</f>
        <v>-86.602487780677379</v>
      </c>
      <c r="AA17" s="30">
        <f>SUM(AA6:AA16)</f>
        <v>417334711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-22436300</v>
      </c>
      <c r="F26" s="20">
        <v>-22436300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-11218140</v>
      </c>
      <c r="Y26" s="20">
        <v>11218140</v>
      </c>
      <c r="Z26" s="21">
        <v>-100</v>
      </c>
      <c r="AA26" s="22">
        <v>-22436300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-22436300</v>
      </c>
      <c r="F27" s="28">
        <f t="shared" si="1"/>
        <v>-22436300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-11218140</v>
      </c>
      <c r="Y27" s="28">
        <f t="shared" si="1"/>
        <v>11218140</v>
      </c>
      <c r="Z27" s="29">
        <f>+IF(X27&lt;&gt;0,+(Y27/X27)*100,0)</f>
        <v>-100</v>
      </c>
      <c r="AA27" s="30">
        <f>SUM(AA21:AA26)</f>
        <v>-22436300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-6591465</v>
      </c>
      <c r="D33" s="18"/>
      <c r="E33" s="19">
        <v>24705</v>
      </c>
      <c r="F33" s="20">
        <v>24705</v>
      </c>
      <c r="G33" s="20">
        <v>43879</v>
      </c>
      <c r="H33" s="36">
        <v>-55770</v>
      </c>
      <c r="I33" s="36">
        <v>593931</v>
      </c>
      <c r="J33" s="36">
        <v>582040</v>
      </c>
      <c r="K33" s="20">
        <v>-1420096</v>
      </c>
      <c r="L33" s="20">
        <v>860115</v>
      </c>
      <c r="M33" s="20">
        <v>-22059</v>
      </c>
      <c r="N33" s="20">
        <v>-582040</v>
      </c>
      <c r="O33" s="36"/>
      <c r="P33" s="36"/>
      <c r="Q33" s="36"/>
      <c r="R33" s="20"/>
      <c r="S33" s="20"/>
      <c r="T33" s="20"/>
      <c r="U33" s="20"/>
      <c r="V33" s="36"/>
      <c r="W33" s="36"/>
      <c r="X33" s="36">
        <v>12353</v>
      </c>
      <c r="Y33" s="20">
        <v>-12353</v>
      </c>
      <c r="Z33" s="21">
        <v>-100</v>
      </c>
      <c r="AA33" s="22">
        <v>24705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-6591465</v>
      </c>
      <c r="D36" s="26">
        <f>SUM(D31:D35)</f>
        <v>0</v>
      </c>
      <c r="E36" s="27">
        <f t="shared" si="2"/>
        <v>24705</v>
      </c>
      <c r="F36" s="28">
        <f t="shared" si="2"/>
        <v>24705</v>
      </c>
      <c r="G36" s="28">
        <f t="shared" si="2"/>
        <v>43879</v>
      </c>
      <c r="H36" s="28">
        <f t="shared" si="2"/>
        <v>-55770</v>
      </c>
      <c r="I36" s="28">
        <f t="shared" si="2"/>
        <v>593931</v>
      </c>
      <c r="J36" s="28">
        <f t="shared" si="2"/>
        <v>582040</v>
      </c>
      <c r="K36" s="28">
        <f t="shared" si="2"/>
        <v>-1420096</v>
      </c>
      <c r="L36" s="28">
        <f t="shared" si="2"/>
        <v>860115</v>
      </c>
      <c r="M36" s="28">
        <f t="shared" si="2"/>
        <v>-22059</v>
      </c>
      <c r="N36" s="28">
        <f t="shared" si="2"/>
        <v>-582040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12353</v>
      </c>
      <c r="Y36" s="28">
        <f t="shared" si="2"/>
        <v>-12353</v>
      </c>
      <c r="Z36" s="29">
        <f>+IF(X36&lt;&gt;0,+(Y36/X36)*100,0)</f>
        <v>-100</v>
      </c>
      <c r="AA36" s="30">
        <f>SUM(AA31:AA35)</f>
        <v>24705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171513776</v>
      </c>
      <c r="D38" s="32">
        <f>+D17+D27+D36</f>
        <v>0</v>
      </c>
      <c r="E38" s="33">
        <f t="shared" si="3"/>
        <v>394923116</v>
      </c>
      <c r="F38" s="2">
        <f t="shared" si="3"/>
        <v>394923116</v>
      </c>
      <c r="G38" s="2">
        <f t="shared" si="3"/>
        <v>33834</v>
      </c>
      <c r="H38" s="2">
        <f t="shared" si="3"/>
        <v>-63705</v>
      </c>
      <c r="I38" s="2">
        <f t="shared" si="3"/>
        <v>9850028</v>
      </c>
      <c r="J38" s="2">
        <f t="shared" si="3"/>
        <v>9820157</v>
      </c>
      <c r="K38" s="2">
        <f t="shared" si="3"/>
        <v>8184215</v>
      </c>
      <c r="L38" s="2">
        <f t="shared" si="3"/>
        <v>9973716</v>
      </c>
      <c r="M38" s="2">
        <f t="shared" si="3"/>
        <v>-22059</v>
      </c>
      <c r="N38" s="2">
        <f t="shared" si="3"/>
        <v>18135872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27956029</v>
      </c>
      <c r="X38" s="2">
        <f t="shared" si="3"/>
        <v>197460035</v>
      </c>
      <c r="Y38" s="2">
        <f t="shared" si="3"/>
        <v>-169504006</v>
      </c>
      <c r="Z38" s="34">
        <f>+IF(X38&lt;&gt;0,+(Y38/X38)*100,0)</f>
        <v>-85.842183710744308</v>
      </c>
      <c r="AA38" s="35">
        <f>+AA17+AA27+AA36</f>
        <v>394923116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33834</v>
      </c>
      <c r="I39" s="2">
        <f>+H40+I60</f>
        <v>-29871</v>
      </c>
      <c r="J39" s="2">
        <f>+G39</f>
        <v>0</v>
      </c>
      <c r="K39" s="2">
        <f>+I40+K60</f>
        <v>9820157</v>
      </c>
      <c r="L39" s="2">
        <f>+K40+L60</f>
        <v>18004372</v>
      </c>
      <c r="M39" s="2">
        <f>+L40+M60</f>
        <v>27978088</v>
      </c>
      <c r="N39" s="2">
        <f>+K39</f>
        <v>9820157</v>
      </c>
      <c r="O39" s="2">
        <f>+M40+O60</f>
        <v>27956029</v>
      </c>
      <c r="P39" s="2">
        <f>+O40+P60</f>
        <v>27956029</v>
      </c>
      <c r="Q39" s="2">
        <f>+P40+Q60</f>
        <v>27956029</v>
      </c>
      <c r="R39" s="2">
        <f>+O39</f>
        <v>27956029</v>
      </c>
      <c r="S39" s="2">
        <f>+Q40+S60</f>
        <v>27956029</v>
      </c>
      <c r="T39" s="2">
        <f>+S40+T60</f>
        <v>27956029</v>
      </c>
      <c r="U39" s="2">
        <f>+T40+U60</f>
        <v>27956029</v>
      </c>
      <c r="V39" s="2">
        <f>+S39</f>
        <v>27956029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171513776</v>
      </c>
      <c r="D40" s="43">
        <f t="shared" ref="D40:AA40" si="4">+D38+D39</f>
        <v>0</v>
      </c>
      <c r="E40" s="44">
        <f t="shared" si="4"/>
        <v>394923116</v>
      </c>
      <c r="F40" s="45">
        <f t="shared" si="4"/>
        <v>394923116</v>
      </c>
      <c r="G40" s="45">
        <f t="shared" si="4"/>
        <v>33834</v>
      </c>
      <c r="H40" s="45">
        <f t="shared" si="4"/>
        <v>-29871</v>
      </c>
      <c r="I40" s="45">
        <f t="shared" si="4"/>
        <v>9820157</v>
      </c>
      <c r="J40" s="45">
        <f>+I40</f>
        <v>9820157</v>
      </c>
      <c r="K40" s="45">
        <f t="shared" si="4"/>
        <v>18004372</v>
      </c>
      <c r="L40" s="45">
        <f t="shared" si="4"/>
        <v>27978088</v>
      </c>
      <c r="M40" s="45">
        <f t="shared" si="4"/>
        <v>27956029</v>
      </c>
      <c r="N40" s="45">
        <f>+M40</f>
        <v>27956029</v>
      </c>
      <c r="O40" s="45">
        <f t="shared" si="4"/>
        <v>27956029</v>
      </c>
      <c r="P40" s="45">
        <f t="shared" si="4"/>
        <v>27956029</v>
      </c>
      <c r="Q40" s="45">
        <f t="shared" si="4"/>
        <v>27956029</v>
      </c>
      <c r="R40" s="45">
        <f>+Q40</f>
        <v>27956029</v>
      </c>
      <c r="S40" s="45">
        <f t="shared" si="4"/>
        <v>27956029</v>
      </c>
      <c r="T40" s="45">
        <f t="shared" si="4"/>
        <v>27956029</v>
      </c>
      <c r="U40" s="45">
        <f t="shared" si="4"/>
        <v>27956029</v>
      </c>
      <c r="V40" s="45">
        <f>+U40</f>
        <v>27956029</v>
      </c>
      <c r="W40" s="45">
        <f>+V40</f>
        <v>27956029</v>
      </c>
      <c r="X40" s="45">
        <f t="shared" si="4"/>
        <v>197460035</v>
      </c>
      <c r="Y40" s="45">
        <f t="shared" si="4"/>
        <v>-169504006</v>
      </c>
      <c r="Z40" s="46">
        <f>+IF(X40&lt;&gt;0,+(Y40/X40)*100,0)</f>
        <v>-85.842183710744308</v>
      </c>
      <c r="AA40" s="47">
        <f t="shared" si="4"/>
        <v>394923116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8979889</v>
      </c>
      <c r="F6" s="20">
        <v>8979889</v>
      </c>
      <c r="G6" s="20">
        <v>674476</v>
      </c>
      <c r="H6" s="20">
        <v>732964</v>
      </c>
      <c r="I6" s="20">
        <v>906110</v>
      </c>
      <c r="J6" s="20">
        <v>2313550</v>
      </c>
      <c r="K6" s="20">
        <v>1156164</v>
      </c>
      <c r="L6" s="20">
        <v>894169</v>
      </c>
      <c r="M6" s="20">
        <v>641453</v>
      </c>
      <c r="N6" s="20">
        <v>2691786</v>
      </c>
      <c r="O6" s="20"/>
      <c r="P6" s="20"/>
      <c r="Q6" s="20"/>
      <c r="R6" s="20"/>
      <c r="S6" s="20"/>
      <c r="T6" s="20"/>
      <c r="U6" s="20"/>
      <c r="V6" s="20"/>
      <c r="W6" s="20">
        <v>5005336</v>
      </c>
      <c r="X6" s="20">
        <v>4489944</v>
      </c>
      <c r="Y6" s="20">
        <v>515392</v>
      </c>
      <c r="Z6" s="21">
        <v>11.478806862624568</v>
      </c>
      <c r="AA6" s="22">
        <v>8979889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46149192</v>
      </c>
      <c r="F7" s="20">
        <v>46149192</v>
      </c>
      <c r="G7" s="20">
        <v>2290195</v>
      </c>
      <c r="H7" s="20">
        <v>4844601</v>
      </c>
      <c r="I7" s="20">
        <v>3824094</v>
      </c>
      <c r="J7" s="20">
        <v>10958890</v>
      </c>
      <c r="K7" s="20">
        <v>12560428</v>
      </c>
      <c r="L7" s="20">
        <v>5169382</v>
      </c>
      <c r="M7" s="20">
        <v>3639669</v>
      </c>
      <c r="N7" s="20">
        <v>21369479</v>
      </c>
      <c r="O7" s="20"/>
      <c r="P7" s="20"/>
      <c r="Q7" s="20"/>
      <c r="R7" s="20"/>
      <c r="S7" s="20"/>
      <c r="T7" s="20"/>
      <c r="U7" s="20"/>
      <c r="V7" s="20"/>
      <c r="W7" s="20">
        <v>32328369</v>
      </c>
      <c r="X7" s="20">
        <v>23074590</v>
      </c>
      <c r="Y7" s="20">
        <v>9253779</v>
      </c>
      <c r="Z7" s="21">
        <v>40.103763490488888</v>
      </c>
      <c r="AA7" s="22">
        <v>46149192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7180204</v>
      </c>
      <c r="F8" s="20">
        <v>7180204</v>
      </c>
      <c r="G8" s="20">
        <v>-154914</v>
      </c>
      <c r="H8" s="20">
        <v>-24200</v>
      </c>
      <c r="I8" s="20">
        <v>198794</v>
      </c>
      <c r="J8" s="20">
        <v>19680</v>
      </c>
      <c r="K8" s="20">
        <v>155019</v>
      </c>
      <c r="L8" s="20">
        <v>166874</v>
      </c>
      <c r="M8" s="20">
        <v>386932</v>
      </c>
      <c r="N8" s="20">
        <v>708825</v>
      </c>
      <c r="O8" s="20"/>
      <c r="P8" s="20"/>
      <c r="Q8" s="20"/>
      <c r="R8" s="20"/>
      <c r="S8" s="20"/>
      <c r="T8" s="20"/>
      <c r="U8" s="20"/>
      <c r="V8" s="20"/>
      <c r="W8" s="20">
        <v>728505</v>
      </c>
      <c r="X8" s="20">
        <v>3590112</v>
      </c>
      <c r="Y8" s="20">
        <v>-2861607</v>
      </c>
      <c r="Z8" s="21">
        <v>-79.708014680321952</v>
      </c>
      <c r="AA8" s="22">
        <v>7180204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68578781</v>
      </c>
      <c r="F9" s="20">
        <v>68578781</v>
      </c>
      <c r="G9" s="20">
        <v>26129756</v>
      </c>
      <c r="H9" s="20">
        <v>49158</v>
      </c>
      <c r="I9" s="20">
        <v>36295</v>
      </c>
      <c r="J9" s="20">
        <v>26215209</v>
      </c>
      <c r="K9" s="20">
        <v>34515</v>
      </c>
      <c r="L9" s="20">
        <v>33494</v>
      </c>
      <c r="M9" s="20">
        <v>41550</v>
      </c>
      <c r="N9" s="20">
        <v>109559</v>
      </c>
      <c r="O9" s="20"/>
      <c r="P9" s="20"/>
      <c r="Q9" s="20"/>
      <c r="R9" s="20"/>
      <c r="S9" s="20"/>
      <c r="T9" s="20"/>
      <c r="U9" s="20"/>
      <c r="V9" s="20"/>
      <c r="W9" s="20">
        <v>26324768</v>
      </c>
      <c r="X9" s="20">
        <v>34289388</v>
      </c>
      <c r="Y9" s="20">
        <v>-7964620</v>
      </c>
      <c r="Z9" s="21">
        <v>-23.22765282366661</v>
      </c>
      <c r="AA9" s="22">
        <v>68578781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34541000</v>
      </c>
      <c r="F10" s="20">
        <v>34541000</v>
      </c>
      <c r="G10" s="20">
        <v>10716000</v>
      </c>
      <c r="H10" s="20"/>
      <c r="I10" s="20"/>
      <c r="J10" s="20">
        <v>10716000</v>
      </c>
      <c r="K10" s="20"/>
      <c r="L10" s="20">
        <v>11273000</v>
      </c>
      <c r="M10" s="20"/>
      <c r="N10" s="20">
        <v>11273000</v>
      </c>
      <c r="O10" s="20"/>
      <c r="P10" s="20"/>
      <c r="Q10" s="20"/>
      <c r="R10" s="20"/>
      <c r="S10" s="20"/>
      <c r="T10" s="20"/>
      <c r="U10" s="20"/>
      <c r="V10" s="20"/>
      <c r="W10" s="20">
        <v>21989000</v>
      </c>
      <c r="X10" s="20">
        <v>17270496</v>
      </c>
      <c r="Y10" s="20">
        <v>4718504</v>
      </c>
      <c r="Z10" s="21">
        <v>27.321184058639659</v>
      </c>
      <c r="AA10" s="22">
        <v>34541000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1202531</v>
      </c>
      <c r="F11" s="20">
        <v>1202531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601266</v>
      </c>
      <c r="Y11" s="20">
        <v>-601266</v>
      </c>
      <c r="Z11" s="21">
        <v>-100</v>
      </c>
      <c r="AA11" s="22">
        <v>1202531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-169175561</v>
      </c>
      <c r="F14" s="20">
        <v>-169175561</v>
      </c>
      <c r="G14" s="20">
        <v>-4592905</v>
      </c>
      <c r="H14" s="20">
        <v>-4532714</v>
      </c>
      <c r="I14" s="20">
        <v>-673638</v>
      </c>
      <c r="J14" s="20">
        <v>-9799257</v>
      </c>
      <c r="K14" s="20">
        <v>-957930</v>
      </c>
      <c r="L14" s="20">
        <v>-765990</v>
      </c>
      <c r="M14" s="20">
        <v>-7699130</v>
      </c>
      <c r="N14" s="20">
        <v>-9423050</v>
      </c>
      <c r="O14" s="20"/>
      <c r="P14" s="20"/>
      <c r="Q14" s="20"/>
      <c r="R14" s="20"/>
      <c r="S14" s="20"/>
      <c r="T14" s="20"/>
      <c r="U14" s="20"/>
      <c r="V14" s="20"/>
      <c r="W14" s="20">
        <v>-19222307</v>
      </c>
      <c r="X14" s="20">
        <v>-84587826</v>
      </c>
      <c r="Y14" s="20">
        <v>65365519</v>
      </c>
      <c r="Z14" s="21">
        <v>-77.275326830128009</v>
      </c>
      <c r="AA14" s="22">
        <v>-169175561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-3100946</v>
      </c>
      <c r="F15" s="20">
        <v>-3100946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-1550472</v>
      </c>
      <c r="Y15" s="20">
        <v>1550472</v>
      </c>
      <c r="Z15" s="21">
        <v>-100</v>
      </c>
      <c r="AA15" s="22">
        <v>-3100946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-5644910</v>
      </c>
      <c r="F17" s="28">
        <f t="shared" si="0"/>
        <v>-5644910</v>
      </c>
      <c r="G17" s="28">
        <f t="shared" si="0"/>
        <v>35062608</v>
      </c>
      <c r="H17" s="28">
        <f t="shared" si="0"/>
        <v>1069809</v>
      </c>
      <c r="I17" s="28">
        <f t="shared" si="0"/>
        <v>4291655</v>
      </c>
      <c r="J17" s="28">
        <f t="shared" si="0"/>
        <v>40424072</v>
      </c>
      <c r="K17" s="28">
        <f t="shared" si="0"/>
        <v>12948196</v>
      </c>
      <c r="L17" s="28">
        <f t="shared" si="0"/>
        <v>16770929</v>
      </c>
      <c r="M17" s="28">
        <f t="shared" si="0"/>
        <v>-2989526</v>
      </c>
      <c r="N17" s="28">
        <f t="shared" si="0"/>
        <v>26729599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67153671</v>
      </c>
      <c r="X17" s="28">
        <f t="shared" si="0"/>
        <v>-2822502</v>
      </c>
      <c r="Y17" s="28">
        <f t="shared" si="0"/>
        <v>69976173</v>
      </c>
      <c r="Z17" s="29">
        <f>+IF(X17&lt;&gt;0,+(Y17/X17)*100,0)</f>
        <v>-2479.2249217183903</v>
      </c>
      <c r="AA17" s="30">
        <f>SUM(AA6:AA16)</f>
        <v>-5644910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>
        <v>207250</v>
      </c>
      <c r="H21" s="36">
        <v>150279</v>
      </c>
      <c r="I21" s="36">
        <v>125300</v>
      </c>
      <c r="J21" s="20">
        <v>482829</v>
      </c>
      <c r="K21" s="36">
        <v>153500</v>
      </c>
      <c r="L21" s="36">
        <v>82500</v>
      </c>
      <c r="M21" s="20">
        <v>119700</v>
      </c>
      <c r="N21" s="36">
        <v>355700</v>
      </c>
      <c r="O21" s="36"/>
      <c r="P21" s="36"/>
      <c r="Q21" s="20"/>
      <c r="R21" s="36"/>
      <c r="S21" s="36"/>
      <c r="T21" s="20"/>
      <c r="U21" s="36"/>
      <c r="V21" s="36"/>
      <c r="W21" s="36">
        <v>838529</v>
      </c>
      <c r="X21" s="20"/>
      <c r="Y21" s="36">
        <v>838529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-35973843</v>
      </c>
      <c r="F26" s="20">
        <v>-35973843</v>
      </c>
      <c r="G26" s="20">
        <v>-6514578</v>
      </c>
      <c r="H26" s="20">
        <v>-1218241</v>
      </c>
      <c r="I26" s="20">
        <v>-2368031</v>
      </c>
      <c r="J26" s="20">
        <v>-10100850</v>
      </c>
      <c r="K26" s="20"/>
      <c r="L26" s="20"/>
      <c r="M26" s="20">
        <v>-7667347</v>
      </c>
      <c r="N26" s="20">
        <v>-7667347</v>
      </c>
      <c r="O26" s="20"/>
      <c r="P26" s="20"/>
      <c r="Q26" s="20"/>
      <c r="R26" s="20"/>
      <c r="S26" s="20"/>
      <c r="T26" s="20"/>
      <c r="U26" s="20"/>
      <c r="V26" s="20"/>
      <c r="W26" s="20">
        <v>-17768197</v>
      </c>
      <c r="X26" s="20">
        <v>-17986920</v>
      </c>
      <c r="Y26" s="20">
        <v>218723</v>
      </c>
      <c r="Z26" s="21">
        <v>-1.2160114127377004</v>
      </c>
      <c r="AA26" s="22">
        <v>-35973843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-35973843</v>
      </c>
      <c r="F27" s="28">
        <f t="shared" si="1"/>
        <v>-35973843</v>
      </c>
      <c r="G27" s="28">
        <f t="shared" si="1"/>
        <v>-6307328</v>
      </c>
      <c r="H27" s="28">
        <f t="shared" si="1"/>
        <v>-1067962</v>
      </c>
      <c r="I27" s="28">
        <f t="shared" si="1"/>
        <v>-2242731</v>
      </c>
      <c r="J27" s="28">
        <f t="shared" si="1"/>
        <v>-9618021</v>
      </c>
      <c r="K27" s="28">
        <f t="shared" si="1"/>
        <v>153500</v>
      </c>
      <c r="L27" s="28">
        <f t="shared" si="1"/>
        <v>82500</v>
      </c>
      <c r="M27" s="28">
        <f t="shared" si="1"/>
        <v>-7547647</v>
      </c>
      <c r="N27" s="28">
        <f t="shared" si="1"/>
        <v>-7311647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-16929668</v>
      </c>
      <c r="X27" s="28">
        <f t="shared" si="1"/>
        <v>-17986920</v>
      </c>
      <c r="Y27" s="28">
        <f t="shared" si="1"/>
        <v>1057252</v>
      </c>
      <c r="Z27" s="29">
        <f>+IF(X27&lt;&gt;0,+(Y27/X27)*100,0)</f>
        <v>-5.8778934914927072</v>
      </c>
      <c r="AA27" s="30">
        <f>SUM(AA21:AA26)</f>
        <v>-35973843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866981</v>
      </c>
      <c r="F33" s="20">
        <v>866981</v>
      </c>
      <c r="G33" s="20">
        <v>918887</v>
      </c>
      <c r="H33" s="36">
        <v>1823365</v>
      </c>
      <c r="I33" s="36">
        <v>-2742751</v>
      </c>
      <c r="J33" s="36">
        <v>-499</v>
      </c>
      <c r="K33" s="20">
        <v>27844</v>
      </c>
      <c r="L33" s="20">
        <v>-2694591</v>
      </c>
      <c r="M33" s="20">
        <v>2666246</v>
      </c>
      <c r="N33" s="20">
        <v>-501</v>
      </c>
      <c r="O33" s="36"/>
      <c r="P33" s="36"/>
      <c r="Q33" s="36"/>
      <c r="R33" s="20"/>
      <c r="S33" s="20"/>
      <c r="T33" s="20"/>
      <c r="U33" s="20"/>
      <c r="V33" s="36"/>
      <c r="W33" s="36">
        <v>-1000</v>
      </c>
      <c r="X33" s="36">
        <v>866981</v>
      </c>
      <c r="Y33" s="20">
        <v>-867981</v>
      </c>
      <c r="Z33" s="21">
        <v>-100.11534278144502</v>
      </c>
      <c r="AA33" s="22">
        <v>866981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866981</v>
      </c>
      <c r="F36" s="28">
        <f t="shared" si="2"/>
        <v>866981</v>
      </c>
      <c r="G36" s="28">
        <f t="shared" si="2"/>
        <v>918887</v>
      </c>
      <c r="H36" s="28">
        <f t="shared" si="2"/>
        <v>1823365</v>
      </c>
      <c r="I36" s="28">
        <f t="shared" si="2"/>
        <v>-2742751</v>
      </c>
      <c r="J36" s="28">
        <f t="shared" si="2"/>
        <v>-499</v>
      </c>
      <c r="K36" s="28">
        <f t="shared" si="2"/>
        <v>27844</v>
      </c>
      <c r="L36" s="28">
        <f t="shared" si="2"/>
        <v>-2694591</v>
      </c>
      <c r="M36" s="28">
        <f t="shared" si="2"/>
        <v>2666246</v>
      </c>
      <c r="N36" s="28">
        <f t="shared" si="2"/>
        <v>-501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-1000</v>
      </c>
      <c r="X36" s="28">
        <f t="shared" si="2"/>
        <v>866981</v>
      </c>
      <c r="Y36" s="28">
        <f t="shared" si="2"/>
        <v>-867981</v>
      </c>
      <c r="Z36" s="29">
        <f>+IF(X36&lt;&gt;0,+(Y36/X36)*100,0)</f>
        <v>-100.11534278144502</v>
      </c>
      <c r="AA36" s="30">
        <f>SUM(AA31:AA35)</f>
        <v>866981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-40751772</v>
      </c>
      <c r="F38" s="2">
        <f t="shared" si="3"/>
        <v>-40751772</v>
      </c>
      <c r="G38" s="2">
        <f t="shared" si="3"/>
        <v>29674167</v>
      </c>
      <c r="H38" s="2">
        <f t="shared" si="3"/>
        <v>1825212</v>
      </c>
      <c r="I38" s="2">
        <f t="shared" si="3"/>
        <v>-693827</v>
      </c>
      <c r="J38" s="2">
        <f t="shared" si="3"/>
        <v>30805552</v>
      </c>
      <c r="K38" s="2">
        <f t="shared" si="3"/>
        <v>13129540</v>
      </c>
      <c r="L38" s="2">
        <f t="shared" si="3"/>
        <v>14158838</v>
      </c>
      <c r="M38" s="2">
        <f t="shared" si="3"/>
        <v>-7870927</v>
      </c>
      <c r="N38" s="2">
        <f t="shared" si="3"/>
        <v>19417451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50223003</v>
      </c>
      <c r="X38" s="2">
        <f t="shared" si="3"/>
        <v>-19942441</v>
      </c>
      <c r="Y38" s="2">
        <f t="shared" si="3"/>
        <v>70165444</v>
      </c>
      <c r="Z38" s="34">
        <f>+IF(X38&lt;&gt;0,+(Y38/X38)*100,0)</f>
        <v>-351.83979734476839</v>
      </c>
      <c r="AA38" s="35">
        <f>+AA17+AA27+AA36</f>
        <v>-40751772</v>
      </c>
    </row>
    <row r="39" spans="1:27" ht="13.5" x14ac:dyDescent="0.25">
      <c r="A39" s="23" t="s">
        <v>61</v>
      </c>
      <c r="B39" s="17"/>
      <c r="C39" s="32"/>
      <c r="D39" s="32"/>
      <c r="E39" s="33">
        <v>5213828</v>
      </c>
      <c r="F39" s="2">
        <v>5213828</v>
      </c>
      <c r="G39" s="2">
        <v>-14754223</v>
      </c>
      <c r="H39" s="2">
        <f>+G40+H60</f>
        <v>19797899</v>
      </c>
      <c r="I39" s="2">
        <f>+H40+I60</f>
        <v>21623111</v>
      </c>
      <c r="J39" s="2">
        <f>+G39</f>
        <v>-14754223</v>
      </c>
      <c r="K39" s="2">
        <f>+I40+K60</f>
        <v>19042222</v>
      </c>
      <c r="L39" s="2">
        <f>+K40+L60</f>
        <v>41944144</v>
      </c>
      <c r="M39" s="2">
        <f>+L40+M60</f>
        <v>56102982</v>
      </c>
      <c r="N39" s="2">
        <f>+K39</f>
        <v>19042222</v>
      </c>
      <c r="O39" s="2">
        <f>+M40+O60</f>
        <v>48232055</v>
      </c>
      <c r="P39" s="2">
        <f>+O40+P60</f>
        <v>48232055</v>
      </c>
      <c r="Q39" s="2">
        <f>+P40+Q60</f>
        <v>48232055</v>
      </c>
      <c r="R39" s="2">
        <f>+O39</f>
        <v>48232055</v>
      </c>
      <c r="S39" s="2">
        <f>+Q40+S60</f>
        <v>48232055</v>
      </c>
      <c r="T39" s="2">
        <f>+S40+T60</f>
        <v>48232055</v>
      </c>
      <c r="U39" s="2">
        <f>+T40+U60</f>
        <v>48232055</v>
      </c>
      <c r="V39" s="2">
        <f>+S39</f>
        <v>48232055</v>
      </c>
      <c r="W39" s="2">
        <f>+G39</f>
        <v>-14754223</v>
      </c>
      <c r="X39" s="2">
        <v>5213828</v>
      </c>
      <c r="Y39" s="2">
        <f>+W39-X39</f>
        <v>-19968051</v>
      </c>
      <c r="Z39" s="34">
        <f>+IF(X39&lt;&gt;0,+(Y39/X39)*100,0)</f>
        <v>-382.98254180997151</v>
      </c>
      <c r="AA39" s="35">
        <v>5213828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-35537944</v>
      </c>
      <c r="F40" s="45">
        <f t="shared" si="4"/>
        <v>-35537944</v>
      </c>
      <c r="G40" s="45">
        <f t="shared" si="4"/>
        <v>14919944</v>
      </c>
      <c r="H40" s="45">
        <f t="shared" si="4"/>
        <v>21623111</v>
      </c>
      <c r="I40" s="45">
        <f t="shared" si="4"/>
        <v>20929284</v>
      </c>
      <c r="J40" s="45">
        <f>+I40</f>
        <v>20929284</v>
      </c>
      <c r="K40" s="45">
        <f t="shared" si="4"/>
        <v>32171762</v>
      </c>
      <c r="L40" s="45">
        <f t="shared" si="4"/>
        <v>56102982</v>
      </c>
      <c r="M40" s="45">
        <f t="shared" si="4"/>
        <v>48232055</v>
      </c>
      <c r="N40" s="45">
        <f>+M40</f>
        <v>48232055</v>
      </c>
      <c r="O40" s="45">
        <f t="shared" si="4"/>
        <v>48232055</v>
      </c>
      <c r="P40" s="45">
        <f t="shared" si="4"/>
        <v>48232055</v>
      </c>
      <c r="Q40" s="45">
        <f t="shared" si="4"/>
        <v>48232055</v>
      </c>
      <c r="R40" s="45">
        <f>+Q40</f>
        <v>48232055</v>
      </c>
      <c r="S40" s="45">
        <f t="shared" si="4"/>
        <v>48232055</v>
      </c>
      <c r="T40" s="45">
        <f t="shared" si="4"/>
        <v>48232055</v>
      </c>
      <c r="U40" s="45">
        <f t="shared" si="4"/>
        <v>48232055</v>
      </c>
      <c r="V40" s="45">
        <f>+U40</f>
        <v>48232055</v>
      </c>
      <c r="W40" s="45">
        <f>+V40</f>
        <v>48232055</v>
      </c>
      <c r="X40" s="45">
        <f t="shared" si="4"/>
        <v>-14728613</v>
      </c>
      <c r="Y40" s="45">
        <f t="shared" si="4"/>
        <v>50197393</v>
      </c>
      <c r="Z40" s="46">
        <f>+IF(X40&lt;&gt;0,+(Y40/X40)*100,0)</f>
        <v>-340.81547936659075</v>
      </c>
      <c r="AA40" s="47">
        <f t="shared" si="4"/>
        <v>-35537944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-14754223</v>
      </c>
      <c r="H60">
        <v>4877955</v>
      </c>
      <c r="J60">
        <v>-14754223</v>
      </c>
      <c r="K60">
        <v>-1887062</v>
      </c>
      <c r="L60">
        <v>9772382</v>
      </c>
      <c r="N60">
        <v>-1887062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27705667</v>
      </c>
      <c r="D6" s="18"/>
      <c r="E6" s="19">
        <v>40941293</v>
      </c>
      <c r="F6" s="20">
        <v>40941293</v>
      </c>
      <c r="G6" s="20">
        <v>411579</v>
      </c>
      <c r="H6" s="20">
        <v>610956</v>
      </c>
      <c r="I6" s="20"/>
      <c r="J6" s="20">
        <v>1022535</v>
      </c>
      <c r="K6" s="20">
        <v>500727</v>
      </c>
      <c r="L6" s="20">
        <v>532054</v>
      </c>
      <c r="M6" s="20">
        <v>521002</v>
      </c>
      <c r="N6" s="20">
        <v>1553783</v>
      </c>
      <c r="O6" s="20"/>
      <c r="P6" s="20"/>
      <c r="Q6" s="20"/>
      <c r="R6" s="20"/>
      <c r="S6" s="20"/>
      <c r="T6" s="20"/>
      <c r="U6" s="20"/>
      <c r="V6" s="20"/>
      <c r="W6" s="20">
        <v>2576318</v>
      </c>
      <c r="X6" s="20">
        <v>20470650</v>
      </c>
      <c r="Y6" s="20">
        <v>-17894332</v>
      </c>
      <c r="Z6" s="21">
        <v>-87.414576479007749</v>
      </c>
      <c r="AA6" s="22">
        <v>40941293</v>
      </c>
    </row>
    <row r="7" spans="1:27" ht="13.5" x14ac:dyDescent="0.25">
      <c r="A7" s="23" t="s">
        <v>35</v>
      </c>
      <c r="B7" s="17" t="s">
        <v>32</v>
      </c>
      <c r="C7" s="18">
        <v>4346143</v>
      </c>
      <c r="D7" s="18"/>
      <c r="E7" s="19">
        <v>8987850</v>
      </c>
      <c r="F7" s="20">
        <v>8987850</v>
      </c>
      <c r="G7" s="20">
        <v>731923</v>
      </c>
      <c r="H7" s="20">
        <v>442027</v>
      </c>
      <c r="I7" s="20"/>
      <c r="J7" s="20">
        <v>1173950</v>
      </c>
      <c r="K7" s="20">
        <v>667860</v>
      </c>
      <c r="L7" s="20">
        <v>706751</v>
      </c>
      <c r="M7" s="20">
        <v>527203</v>
      </c>
      <c r="N7" s="20">
        <v>1901814</v>
      </c>
      <c r="O7" s="20"/>
      <c r="P7" s="20"/>
      <c r="Q7" s="20"/>
      <c r="R7" s="20"/>
      <c r="S7" s="20"/>
      <c r="T7" s="20"/>
      <c r="U7" s="20"/>
      <c r="V7" s="20"/>
      <c r="W7" s="20">
        <v>3075764</v>
      </c>
      <c r="X7" s="20">
        <v>4493922</v>
      </c>
      <c r="Y7" s="20">
        <v>-1418158</v>
      </c>
      <c r="Z7" s="21">
        <v>-31.557245541867442</v>
      </c>
      <c r="AA7" s="22">
        <v>8987850</v>
      </c>
    </row>
    <row r="8" spans="1:27" ht="13.5" x14ac:dyDescent="0.25">
      <c r="A8" s="23" t="s">
        <v>36</v>
      </c>
      <c r="B8" s="17" t="s">
        <v>32</v>
      </c>
      <c r="C8" s="18">
        <v>3061063</v>
      </c>
      <c r="D8" s="18"/>
      <c r="E8" s="19">
        <v>3621415</v>
      </c>
      <c r="F8" s="20">
        <v>3621415</v>
      </c>
      <c r="G8" s="20">
        <v>76408</v>
      </c>
      <c r="H8" s="20">
        <v>215433</v>
      </c>
      <c r="I8" s="20"/>
      <c r="J8" s="20">
        <v>291841</v>
      </c>
      <c r="K8" s="20">
        <v>155027</v>
      </c>
      <c r="L8" s="20">
        <v>186944</v>
      </c>
      <c r="M8" s="20">
        <v>242996</v>
      </c>
      <c r="N8" s="20">
        <v>584967</v>
      </c>
      <c r="O8" s="20"/>
      <c r="P8" s="20"/>
      <c r="Q8" s="20"/>
      <c r="R8" s="20"/>
      <c r="S8" s="20"/>
      <c r="T8" s="20"/>
      <c r="U8" s="20"/>
      <c r="V8" s="20"/>
      <c r="W8" s="20">
        <v>876808</v>
      </c>
      <c r="X8" s="20">
        <v>1810710</v>
      </c>
      <c r="Y8" s="20">
        <v>-933902</v>
      </c>
      <c r="Z8" s="21">
        <v>-51.576563889303095</v>
      </c>
      <c r="AA8" s="22">
        <v>3621415</v>
      </c>
    </row>
    <row r="9" spans="1:27" ht="13.5" x14ac:dyDescent="0.25">
      <c r="A9" s="23" t="s">
        <v>37</v>
      </c>
      <c r="B9" s="17" t="s">
        <v>6</v>
      </c>
      <c r="C9" s="18">
        <v>246620468</v>
      </c>
      <c r="D9" s="18"/>
      <c r="E9" s="19">
        <v>221511305</v>
      </c>
      <c r="F9" s="20">
        <v>221511305</v>
      </c>
      <c r="G9" s="20">
        <v>88750873</v>
      </c>
      <c r="H9" s="20">
        <v>3532871</v>
      </c>
      <c r="I9" s="20"/>
      <c r="J9" s="20">
        <v>92283744</v>
      </c>
      <c r="K9" s="20">
        <v>3547</v>
      </c>
      <c r="L9" s="20">
        <v>145041</v>
      </c>
      <c r="M9" s="20">
        <v>71228157</v>
      </c>
      <c r="N9" s="20">
        <v>71376745</v>
      </c>
      <c r="O9" s="20"/>
      <c r="P9" s="20"/>
      <c r="Q9" s="20"/>
      <c r="R9" s="20"/>
      <c r="S9" s="20"/>
      <c r="T9" s="20"/>
      <c r="U9" s="20"/>
      <c r="V9" s="20"/>
      <c r="W9" s="20">
        <v>163660489</v>
      </c>
      <c r="X9" s="20">
        <v>110755650</v>
      </c>
      <c r="Y9" s="20">
        <v>52904839</v>
      </c>
      <c r="Z9" s="21">
        <v>47.767169440114344</v>
      </c>
      <c r="AA9" s="22">
        <v>221511305</v>
      </c>
    </row>
    <row r="10" spans="1:27" ht="13.5" x14ac:dyDescent="0.25">
      <c r="A10" s="23" t="s">
        <v>38</v>
      </c>
      <c r="B10" s="17" t="s">
        <v>6</v>
      </c>
      <c r="C10" s="18">
        <v>46717000</v>
      </c>
      <c r="D10" s="18"/>
      <c r="E10" s="19">
        <v>47640891</v>
      </c>
      <c r="F10" s="20">
        <v>47640891</v>
      </c>
      <c r="G10" s="20">
        <v>5144000</v>
      </c>
      <c r="H10" s="20"/>
      <c r="I10" s="20"/>
      <c r="J10" s="20">
        <v>5144000</v>
      </c>
      <c r="K10" s="20"/>
      <c r="L10" s="20"/>
      <c r="M10" s="20">
        <v>18473000</v>
      </c>
      <c r="N10" s="20">
        <v>18473000</v>
      </c>
      <c r="O10" s="20"/>
      <c r="P10" s="20"/>
      <c r="Q10" s="20"/>
      <c r="R10" s="20"/>
      <c r="S10" s="20"/>
      <c r="T10" s="20"/>
      <c r="U10" s="20"/>
      <c r="V10" s="20"/>
      <c r="W10" s="20">
        <v>23617000</v>
      </c>
      <c r="X10" s="20">
        <v>23820444</v>
      </c>
      <c r="Y10" s="20">
        <v>-203444</v>
      </c>
      <c r="Z10" s="21">
        <v>-0.85407308108950453</v>
      </c>
      <c r="AA10" s="22">
        <v>47640891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13643260</v>
      </c>
      <c r="F11" s="20">
        <v>13643260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6821628</v>
      </c>
      <c r="Y11" s="20">
        <v>-6821628</v>
      </c>
      <c r="Z11" s="21">
        <v>-100</v>
      </c>
      <c r="AA11" s="22">
        <v>13643260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-7748756</v>
      </c>
      <c r="D14" s="18"/>
      <c r="E14" s="19">
        <v>-337843853</v>
      </c>
      <c r="F14" s="20">
        <v>-337843853</v>
      </c>
      <c r="G14" s="20">
        <v>-16001325</v>
      </c>
      <c r="H14" s="20">
        <v>-12215449</v>
      </c>
      <c r="I14" s="20"/>
      <c r="J14" s="20">
        <v>-28216774</v>
      </c>
      <c r="K14" s="20">
        <v>-16505420</v>
      </c>
      <c r="L14" s="20">
        <v>-11604525</v>
      </c>
      <c r="M14" s="20">
        <v>-11998128</v>
      </c>
      <c r="N14" s="20">
        <v>-40108073</v>
      </c>
      <c r="O14" s="20"/>
      <c r="P14" s="20"/>
      <c r="Q14" s="20"/>
      <c r="R14" s="20"/>
      <c r="S14" s="20"/>
      <c r="T14" s="20"/>
      <c r="U14" s="20"/>
      <c r="V14" s="20"/>
      <c r="W14" s="20">
        <v>-68324847</v>
      </c>
      <c r="X14" s="20">
        <v>-168921966</v>
      </c>
      <c r="Y14" s="20">
        <v>100597119</v>
      </c>
      <c r="Z14" s="21">
        <v>-59.552420198566715</v>
      </c>
      <c r="AA14" s="22">
        <v>-337843853</v>
      </c>
    </row>
    <row r="15" spans="1:27" ht="13.5" x14ac:dyDescent="0.25">
      <c r="A15" s="23" t="s">
        <v>43</v>
      </c>
      <c r="B15" s="17" t="s">
        <v>32</v>
      </c>
      <c r="C15" s="18">
        <v>-555</v>
      </c>
      <c r="D15" s="18"/>
      <c r="E15" s="19"/>
      <c r="F15" s="20"/>
      <c r="G15" s="20"/>
      <c r="H15" s="20">
        <v>-250684</v>
      </c>
      <c r="I15" s="20"/>
      <c r="J15" s="20">
        <v>-250684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-250684</v>
      </c>
      <c r="X15" s="20"/>
      <c r="Y15" s="20">
        <v>-250684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320701030</v>
      </c>
      <c r="D17" s="26">
        <f>SUM(D6:D16)</f>
        <v>0</v>
      </c>
      <c r="E17" s="27">
        <f t="shared" si="0"/>
        <v>-1497839</v>
      </c>
      <c r="F17" s="28">
        <f t="shared" si="0"/>
        <v>-1497839</v>
      </c>
      <c r="G17" s="28">
        <f t="shared" si="0"/>
        <v>79113458</v>
      </c>
      <c r="H17" s="28">
        <f t="shared" si="0"/>
        <v>-7664846</v>
      </c>
      <c r="I17" s="28">
        <f t="shared" si="0"/>
        <v>0</v>
      </c>
      <c r="J17" s="28">
        <f t="shared" si="0"/>
        <v>71448612</v>
      </c>
      <c r="K17" s="28">
        <f t="shared" si="0"/>
        <v>-15178259</v>
      </c>
      <c r="L17" s="28">
        <f t="shared" si="0"/>
        <v>-10033735</v>
      </c>
      <c r="M17" s="28">
        <f t="shared" si="0"/>
        <v>78994230</v>
      </c>
      <c r="N17" s="28">
        <f t="shared" si="0"/>
        <v>53782236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125230848</v>
      </c>
      <c r="X17" s="28">
        <f t="shared" si="0"/>
        <v>-748962</v>
      </c>
      <c r="Y17" s="28">
        <f t="shared" si="0"/>
        <v>125979810</v>
      </c>
      <c r="Z17" s="29">
        <f>+IF(X17&lt;&gt;0,+(Y17/X17)*100,0)</f>
        <v>-16820.587693367619</v>
      </c>
      <c r="AA17" s="30">
        <f>SUM(AA6:AA16)</f>
        <v>-1497839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503235</v>
      </c>
      <c r="F21" s="20">
        <v>503235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251616</v>
      </c>
      <c r="Y21" s="36">
        <v>-251616</v>
      </c>
      <c r="Z21" s="37">
        <v>-100</v>
      </c>
      <c r="AA21" s="38">
        <v>503235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-94534290</v>
      </c>
      <c r="D26" s="18"/>
      <c r="E26" s="19">
        <v>-99666031</v>
      </c>
      <c r="F26" s="20">
        <v>-99666031</v>
      </c>
      <c r="G26" s="20">
        <v>-3533434</v>
      </c>
      <c r="H26" s="20">
        <v>-6147101</v>
      </c>
      <c r="I26" s="20"/>
      <c r="J26" s="20">
        <v>-9680535</v>
      </c>
      <c r="K26" s="20">
        <v>-4138236</v>
      </c>
      <c r="L26" s="20">
        <v>-3581932</v>
      </c>
      <c r="M26" s="20">
        <v>-11888869</v>
      </c>
      <c r="N26" s="20">
        <v>-19609037</v>
      </c>
      <c r="O26" s="20"/>
      <c r="P26" s="20"/>
      <c r="Q26" s="20"/>
      <c r="R26" s="20"/>
      <c r="S26" s="20"/>
      <c r="T26" s="20"/>
      <c r="U26" s="20"/>
      <c r="V26" s="20"/>
      <c r="W26" s="20">
        <v>-29289572</v>
      </c>
      <c r="X26" s="20">
        <v>-49833006</v>
      </c>
      <c r="Y26" s="20">
        <v>20543434</v>
      </c>
      <c r="Z26" s="21">
        <v>-41.22455306027495</v>
      </c>
      <c r="AA26" s="22">
        <v>-99666031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-94534290</v>
      </c>
      <c r="D27" s="26">
        <f>SUM(D21:D26)</f>
        <v>0</v>
      </c>
      <c r="E27" s="27">
        <f t="shared" si="1"/>
        <v>-99162796</v>
      </c>
      <c r="F27" s="28">
        <f t="shared" si="1"/>
        <v>-99162796</v>
      </c>
      <c r="G27" s="28">
        <f t="shared" si="1"/>
        <v>-3533434</v>
      </c>
      <c r="H27" s="28">
        <f t="shared" si="1"/>
        <v>-6147101</v>
      </c>
      <c r="I27" s="28">
        <f t="shared" si="1"/>
        <v>0</v>
      </c>
      <c r="J27" s="28">
        <f t="shared" si="1"/>
        <v>-9680535</v>
      </c>
      <c r="K27" s="28">
        <f t="shared" si="1"/>
        <v>-4138236</v>
      </c>
      <c r="L27" s="28">
        <f t="shared" si="1"/>
        <v>-3581932</v>
      </c>
      <c r="M27" s="28">
        <f t="shared" si="1"/>
        <v>-11888869</v>
      </c>
      <c r="N27" s="28">
        <f t="shared" si="1"/>
        <v>-19609037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-29289572</v>
      </c>
      <c r="X27" s="28">
        <f t="shared" si="1"/>
        <v>-49581390</v>
      </c>
      <c r="Y27" s="28">
        <f t="shared" si="1"/>
        <v>20291818</v>
      </c>
      <c r="Z27" s="29">
        <f>+IF(X27&lt;&gt;0,+(Y27/X27)*100,0)</f>
        <v>-40.926278992985068</v>
      </c>
      <c r="AA27" s="30">
        <f>SUM(AA21:AA26)</f>
        <v>-99162796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-306216</v>
      </c>
      <c r="D33" s="18"/>
      <c r="E33" s="19">
        <v>-109261</v>
      </c>
      <c r="F33" s="20"/>
      <c r="G33" s="20">
        <v>438529</v>
      </c>
      <c r="H33" s="36">
        <v>-460974</v>
      </c>
      <c r="I33" s="36">
        <v>22445</v>
      </c>
      <c r="J33" s="36"/>
      <c r="K33" s="20">
        <v>9250</v>
      </c>
      <c r="L33" s="20">
        <v>-5999</v>
      </c>
      <c r="M33" s="20">
        <v>-7151</v>
      </c>
      <c r="N33" s="20">
        <v>-3900</v>
      </c>
      <c r="O33" s="36"/>
      <c r="P33" s="36"/>
      <c r="Q33" s="36"/>
      <c r="R33" s="20"/>
      <c r="S33" s="20"/>
      <c r="T33" s="20"/>
      <c r="U33" s="20"/>
      <c r="V33" s="36"/>
      <c r="W33" s="36">
        <v>-3900</v>
      </c>
      <c r="X33" s="36">
        <v>-54631</v>
      </c>
      <c r="Y33" s="20">
        <v>50731</v>
      </c>
      <c r="Z33" s="21">
        <v>-92.861196024235326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-306216</v>
      </c>
      <c r="D36" s="26">
        <f>SUM(D31:D35)</f>
        <v>0</v>
      </c>
      <c r="E36" s="27">
        <f t="shared" si="2"/>
        <v>-109261</v>
      </c>
      <c r="F36" s="28">
        <f t="shared" si="2"/>
        <v>0</v>
      </c>
      <c r="G36" s="28">
        <f t="shared" si="2"/>
        <v>438529</v>
      </c>
      <c r="H36" s="28">
        <f t="shared" si="2"/>
        <v>-460974</v>
      </c>
      <c r="I36" s="28">
        <f t="shared" si="2"/>
        <v>22445</v>
      </c>
      <c r="J36" s="28">
        <f t="shared" si="2"/>
        <v>0</v>
      </c>
      <c r="K36" s="28">
        <f t="shared" si="2"/>
        <v>9250</v>
      </c>
      <c r="L36" s="28">
        <f t="shared" si="2"/>
        <v>-5999</v>
      </c>
      <c r="M36" s="28">
        <f t="shared" si="2"/>
        <v>-7151</v>
      </c>
      <c r="N36" s="28">
        <f t="shared" si="2"/>
        <v>-3900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-3900</v>
      </c>
      <c r="X36" s="28">
        <f t="shared" si="2"/>
        <v>-54631</v>
      </c>
      <c r="Y36" s="28">
        <f t="shared" si="2"/>
        <v>50731</v>
      </c>
      <c r="Z36" s="29">
        <f>+IF(X36&lt;&gt;0,+(Y36/X36)*100,0)</f>
        <v>-92.861196024235326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225860524</v>
      </c>
      <c r="D38" s="32">
        <f>+D17+D27+D36</f>
        <v>0</v>
      </c>
      <c r="E38" s="33">
        <f t="shared" si="3"/>
        <v>-100769896</v>
      </c>
      <c r="F38" s="2">
        <f t="shared" si="3"/>
        <v>-100660635</v>
      </c>
      <c r="G38" s="2">
        <f t="shared" si="3"/>
        <v>76018553</v>
      </c>
      <c r="H38" s="2">
        <f t="shared" si="3"/>
        <v>-14272921</v>
      </c>
      <c r="I38" s="2">
        <f t="shared" si="3"/>
        <v>22445</v>
      </c>
      <c r="J38" s="2">
        <f t="shared" si="3"/>
        <v>61768077</v>
      </c>
      <c r="K38" s="2">
        <f t="shared" si="3"/>
        <v>-19307245</v>
      </c>
      <c r="L38" s="2">
        <f t="shared" si="3"/>
        <v>-13621666</v>
      </c>
      <c r="M38" s="2">
        <f t="shared" si="3"/>
        <v>67098210</v>
      </c>
      <c r="N38" s="2">
        <f t="shared" si="3"/>
        <v>34169299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95937376</v>
      </c>
      <c r="X38" s="2">
        <f t="shared" si="3"/>
        <v>-50384983</v>
      </c>
      <c r="Y38" s="2">
        <f t="shared" si="3"/>
        <v>146322359</v>
      </c>
      <c r="Z38" s="34">
        <f>+IF(X38&lt;&gt;0,+(Y38/X38)*100,0)</f>
        <v>-290.40866998010102</v>
      </c>
      <c r="AA38" s="35">
        <f>+AA17+AA27+AA36</f>
        <v>-100660635</v>
      </c>
    </row>
    <row r="39" spans="1:27" ht="13.5" x14ac:dyDescent="0.25">
      <c r="A39" s="23" t="s">
        <v>61</v>
      </c>
      <c r="B39" s="17"/>
      <c r="C39" s="32">
        <v>149648437</v>
      </c>
      <c r="D39" s="32"/>
      <c r="E39" s="33">
        <v>147890151</v>
      </c>
      <c r="F39" s="2">
        <v>147890151</v>
      </c>
      <c r="G39" s="2">
        <v>166549342</v>
      </c>
      <c r="H39" s="2">
        <f>+G40+H60</f>
        <v>221919421</v>
      </c>
      <c r="I39" s="2">
        <f>+H40+I60</f>
        <v>207646500</v>
      </c>
      <c r="J39" s="2">
        <f>+G39</f>
        <v>166549342</v>
      </c>
      <c r="K39" s="2">
        <f>+I40+K60</f>
        <v>207668945</v>
      </c>
      <c r="L39" s="2">
        <f>+K40+L60</f>
        <v>188361700</v>
      </c>
      <c r="M39" s="2">
        <f>+L40+M60</f>
        <v>174740034</v>
      </c>
      <c r="N39" s="2">
        <f>+K39</f>
        <v>207668945</v>
      </c>
      <c r="O39" s="2">
        <f>+M40+O60</f>
        <v>241838244</v>
      </c>
      <c r="P39" s="2">
        <f>+O40+P60</f>
        <v>241838244</v>
      </c>
      <c r="Q39" s="2">
        <f>+P40+Q60</f>
        <v>241838244</v>
      </c>
      <c r="R39" s="2">
        <f>+O39</f>
        <v>241838244</v>
      </c>
      <c r="S39" s="2">
        <f>+Q40+S60</f>
        <v>241838244</v>
      </c>
      <c r="T39" s="2">
        <f>+S40+T60</f>
        <v>241838244</v>
      </c>
      <c r="U39" s="2">
        <f>+T40+U60</f>
        <v>241838244</v>
      </c>
      <c r="V39" s="2">
        <f>+S39</f>
        <v>241838244</v>
      </c>
      <c r="W39" s="2">
        <f>+G39</f>
        <v>166549342</v>
      </c>
      <c r="X39" s="2">
        <v>147890151</v>
      </c>
      <c r="Y39" s="2">
        <f>+W39-X39</f>
        <v>18659191</v>
      </c>
      <c r="Z39" s="34">
        <f>+IF(X39&lt;&gt;0,+(Y39/X39)*100,0)</f>
        <v>12.616926058855672</v>
      </c>
      <c r="AA39" s="35">
        <v>147890151</v>
      </c>
    </row>
    <row r="40" spans="1:27" ht="13.5" x14ac:dyDescent="0.25">
      <c r="A40" s="41" t="s">
        <v>63</v>
      </c>
      <c r="B40" s="42" t="s">
        <v>62</v>
      </c>
      <c r="C40" s="43">
        <f>+C38+C39</f>
        <v>375508961</v>
      </c>
      <c r="D40" s="43">
        <f t="shared" ref="D40:AA40" si="4">+D38+D39</f>
        <v>0</v>
      </c>
      <c r="E40" s="44">
        <f t="shared" si="4"/>
        <v>47120255</v>
      </c>
      <c r="F40" s="45">
        <f t="shared" si="4"/>
        <v>47229516</v>
      </c>
      <c r="G40" s="45">
        <f t="shared" si="4"/>
        <v>242567895</v>
      </c>
      <c r="H40" s="45">
        <f t="shared" si="4"/>
        <v>207646500</v>
      </c>
      <c r="I40" s="45">
        <f t="shared" si="4"/>
        <v>207668945</v>
      </c>
      <c r="J40" s="45">
        <f>+I40</f>
        <v>207668945</v>
      </c>
      <c r="K40" s="45">
        <f t="shared" si="4"/>
        <v>188361700</v>
      </c>
      <c r="L40" s="45">
        <f t="shared" si="4"/>
        <v>174740034</v>
      </c>
      <c r="M40" s="45">
        <f t="shared" si="4"/>
        <v>241838244</v>
      </c>
      <c r="N40" s="45">
        <f>+M40</f>
        <v>241838244</v>
      </c>
      <c r="O40" s="45">
        <f t="shared" si="4"/>
        <v>241838244</v>
      </c>
      <c r="P40" s="45">
        <f t="shared" si="4"/>
        <v>241838244</v>
      </c>
      <c r="Q40" s="45">
        <f t="shared" si="4"/>
        <v>241838244</v>
      </c>
      <c r="R40" s="45">
        <f>+Q40</f>
        <v>241838244</v>
      </c>
      <c r="S40" s="45">
        <f t="shared" si="4"/>
        <v>241838244</v>
      </c>
      <c r="T40" s="45">
        <f t="shared" si="4"/>
        <v>241838244</v>
      </c>
      <c r="U40" s="45">
        <f t="shared" si="4"/>
        <v>241838244</v>
      </c>
      <c r="V40" s="45">
        <f>+U40</f>
        <v>241838244</v>
      </c>
      <c r="W40" s="45">
        <f>+V40</f>
        <v>241838244</v>
      </c>
      <c r="X40" s="45">
        <f t="shared" si="4"/>
        <v>97505168</v>
      </c>
      <c r="Y40" s="45">
        <f t="shared" si="4"/>
        <v>164981550</v>
      </c>
      <c r="Z40" s="46">
        <f>+IF(X40&lt;&gt;0,+(Y40/X40)*100,0)</f>
        <v>169.20287753362982</v>
      </c>
      <c r="AA40" s="47">
        <f t="shared" si="4"/>
        <v>47229516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166549342</v>
      </c>
      <c r="H60">
        <v>-20648474</v>
      </c>
      <c r="J60">
        <v>166549342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16568373</v>
      </c>
      <c r="F6" s="20">
        <v>16568373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8284185</v>
      </c>
      <c r="Y6" s="20">
        <v>-8284185</v>
      </c>
      <c r="Z6" s="21">
        <v>-100</v>
      </c>
      <c r="AA6" s="22">
        <v>16568373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107537089</v>
      </c>
      <c r="F7" s="20">
        <v>107537089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53768539</v>
      </c>
      <c r="Y7" s="20">
        <v>-53768539</v>
      </c>
      <c r="Z7" s="21">
        <v>-100</v>
      </c>
      <c r="AA7" s="22">
        <v>107537089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3451313</v>
      </c>
      <c r="F8" s="20">
        <v>3451313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1725659</v>
      </c>
      <c r="Y8" s="20">
        <v>-1725659</v>
      </c>
      <c r="Z8" s="21">
        <v>-100</v>
      </c>
      <c r="AA8" s="22">
        <v>3451313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61054000</v>
      </c>
      <c r="F9" s="20">
        <v>61054000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30527002</v>
      </c>
      <c r="Y9" s="20">
        <v>-30527002</v>
      </c>
      <c r="Z9" s="21">
        <v>-100</v>
      </c>
      <c r="AA9" s="22">
        <v>61054000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15394000</v>
      </c>
      <c r="F10" s="20">
        <v>15394000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7697002</v>
      </c>
      <c r="Y10" s="20">
        <v>-7697002</v>
      </c>
      <c r="Z10" s="21">
        <v>-100</v>
      </c>
      <c r="AA10" s="22">
        <v>15394000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367625</v>
      </c>
      <c r="D14" s="18"/>
      <c r="E14" s="19">
        <v>-181196193</v>
      </c>
      <c r="F14" s="20">
        <v>-181196193</v>
      </c>
      <c r="G14" s="20"/>
      <c r="H14" s="20"/>
      <c r="I14" s="20"/>
      <c r="J14" s="20"/>
      <c r="K14" s="20"/>
      <c r="L14" s="20">
        <v>816000</v>
      </c>
      <c r="M14" s="20"/>
      <c r="N14" s="20">
        <v>816000</v>
      </c>
      <c r="O14" s="20"/>
      <c r="P14" s="20"/>
      <c r="Q14" s="20"/>
      <c r="R14" s="20"/>
      <c r="S14" s="20"/>
      <c r="T14" s="20"/>
      <c r="U14" s="20"/>
      <c r="V14" s="20"/>
      <c r="W14" s="20">
        <v>816000</v>
      </c>
      <c r="X14" s="20">
        <v>-90598095</v>
      </c>
      <c r="Y14" s="20">
        <v>91414095</v>
      </c>
      <c r="Z14" s="21">
        <v>-100.90068118981972</v>
      </c>
      <c r="AA14" s="22">
        <v>-181196193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-2096657</v>
      </c>
      <c r="F15" s="20">
        <v>-2096657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-1048331</v>
      </c>
      <c r="Y15" s="20">
        <v>1048331</v>
      </c>
      <c r="Z15" s="21">
        <v>-100</v>
      </c>
      <c r="AA15" s="22">
        <v>-2096657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-500000</v>
      </c>
      <c r="F16" s="20">
        <v>-500000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-249998</v>
      </c>
      <c r="Y16" s="20">
        <v>249998</v>
      </c>
      <c r="Z16" s="21">
        <v>-100</v>
      </c>
      <c r="AA16" s="22">
        <v>-500000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367625</v>
      </c>
      <c r="D17" s="26">
        <f>SUM(D6:D16)</f>
        <v>0</v>
      </c>
      <c r="E17" s="27">
        <f t="shared" si="0"/>
        <v>20211925</v>
      </c>
      <c r="F17" s="28">
        <f t="shared" si="0"/>
        <v>20211925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816000</v>
      </c>
      <c r="M17" s="28">
        <f t="shared" si="0"/>
        <v>0</v>
      </c>
      <c r="N17" s="28">
        <f t="shared" si="0"/>
        <v>816000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816000</v>
      </c>
      <c r="X17" s="28">
        <f t="shared" si="0"/>
        <v>10105963</v>
      </c>
      <c r="Y17" s="28">
        <f t="shared" si="0"/>
        <v>-9289963</v>
      </c>
      <c r="Z17" s="29">
        <f>+IF(X17&lt;&gt;0,+(Y17/X17)*100,0)</f>
        <v>-91.925559197079991</v>
      </c>
      <c r="AA17" s="30">
        <f>SUM(AA6:AA16)</f>
        <v>20211925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-17218617</v>
      </c>
      <c r="D23" s="40"/>
      <c r="E23" s="19">
        <v>4613202</v>
      </c>
      <c r="F23" s="20">
        <v>12635916</v>
      </c>
      <c r="G23" s="36">
        <v>1052994</v>
      </c>
      <c r="H23" s="36"/>
      <c r="I23" s="36"/>
      <c r="J23" s="20">
        <v>1052994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1052994</v>
      </c>
      <c r="X23" s="20">
        <v>8624559</v>
      </c>
      <c r="Y23" s="36">
        <v>-7571565</v>
      </c>
      <c r="Z23" s="37">
        <v>-87.79074964876466</v>
      </c>
      <c r="AA23" s="38">
        <v>12635916</v>
      </c>
    </row>
    <row r="24" spans="1:27" ht="13.5" x14ac:dyDescent="0.25">
      <c r="A24" s="23" t="s">
        <v>51</v>
      </c>
      <c r="B24" s="17" t="s">
        <v>32</v>
      </c>
      <c r="C24" s="18">
        <v>-1915</v>
      </c>
      <c r="D24" s="18"/>
      <c r="E24" s="19">
        <v>1915</v>
      </c>
      <c r="F24" s="20">
        <v>46445</v>
      </c>
      <c r="G24" s="20">
        <v>3870</v>
      </c>
      <c r="H24" s="20"/>
      <c r="I24" s="20"/>
      <c r="J24" s="20">
        <v>3870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3870</v>
      </c>
      <c r="X24" s="20">
        <v>24180</v>
      </c>
      <c r="Y24" s="20">
        <v>-20310</v>
      </c>
      <c r="Z24" s="21">
        <v>-83.99503722084367</v>
      </c>
      <c r="AA24" s="22">
        <v>46445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-14624300</v>
      </c>
      <c r="F26" s="20">
        <v>-14624300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-7312148</v>
      </c>
      <c r="Y26" s="20">
        <v>7312148</v>
      </c>
      <c r="Z26" s="21">
        <v>-100</v>
      </c>
      <c r="AA26" s="22">
        <v>-14624300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-17220532</v>
      </c>
      <c r="D27" s="26">
        <f>SUM(D21:D26)</f>
        <v>0</v>
      </c>
      <c r="E27" s="27">
        <f t="shared" si="1"/>
        <v>-10009183</v>
      </c>
      <c r="F27" s="28">
        <f t="shared" si="1"/>
        <v>-1941939</v>
      </c>
      <c r="G27" s="28">
        <f t="shared" si="1"/>
        <v>1056864</v>
      </c>
      <c r="H27" s="28">
        <f t="shared" si="1"/>
        <v>0</v>
      </c>
      <c r="I27" s="28">
        <f t="shared" si="1"/>
        <v>0</v>
      </c>
      <c r="J27" s="28">
        <f t="shared" si="1"/>
        <v>1056864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1056864</v>
      </c>
      <c r="X27" s="28">
        <f t="shared" si="1"/>
        <v>1336591</v>
      </c>
      <c r="Y27" s="28">
        <f t="shared" si="1"/>
        <v>-279727</v>
      </c>
      <c r="Z27" s="29">
        <f>+IF(X27&lt;&gt;0,+(Y27/X27)*100,0)</f>
        <v>-20.928391706961964</v>
      </c>
      <c r="AA27" s="30">
        <f>SUM(AA21:AA26)</f>
        <v>-1941939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58739</v>
      </c>
      <c r="D33" s="18"/>
      <c r="E33" s="19">
        <v>-58739</v>
      </c>
      <c r="F33" s="20">
        <v>-1582998</v>
      </c>
      <c r="G33" s="20">
        <v>-129240</v>
      </c>
      <c r="H33" s="36">
        <v>297</v>
      </c>
      <c r="I33" s="36">
        <v>1226</v>
      </c>
      <c r="J33" s="36">
        <v>-127717</v>
      </c>
      <c r="K33" s="20">
        <v>7000</v>
      </c>
      <c r="L33" s="20">
        <v>-8328</v>
      </c>
      <c r="M33" s="20">
        <v>137</v>
      </c>
      <c r="N33" s="20">
        <v>-1191</v>
      </c>
      <c r="O33" s="36"/>
      <c r="P33" s="36"/>
      <c r="Q33" s="36"/>
      <c r="R33" s="20"/>
      <c r="S33" s="20"/>
      <c r="T33" s="20"/>
      <c r="U33" s="20"/>
      <c r="V33" s="36"/>
      <c r="W33" s="36">
        <v>-128908</v>
      </c>
      <c r="X33" s="36">
        <v>-820869</v>
      </c>
      <c r="Y33" s="20">
        <v>691961</v>
      </c>
      <c r="Z33" s="21">
        <v>-84.296154441208031</v>
      </c>
      <c r="AA33" s="22">
        <v>-1582998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-4000000</v>
      </c>
      <c r="F35" s="20">
        <v>-4000000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-2000002</v>
      </c>
      <c r="Y35" s="20">
        <v>2000002</v>
      </c>
      <c r="Z35" s="21">
        <v>-100</v>
      </c>
      <c r="AA35" s="22">
        <v>-4000000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58739</v>
      </c>
      <c r="D36" s="26">
        <f>SUM(D31:D35)</f>
        <v>0</v>
      </c>
      <c r="E36" s="27">
        <f t="shared" si="2"/>
        <v>-4058739</v>
      </c>
      <c r="F36" s="28">
        <f t="shared" si="2"/>
        <v>-5582998</v>
      </c>
      <c r="G36" s="28">
        <f t="shared" si="2"/>
        <v>-129240</v>
      </c>
      <c r="H36" s="28">
        <f t="shared" si="2"/>
        <v>297</v>
      </c>
      <c r="I36" s="28">
        <f t="shared" si="2"/>
        <v>1226</v>
      </c>
      <c r="J36" s="28">
        <f t="shared" si="2"/>
        <v>-127717</v>
      </c>
      <c r="K36" s="28">
        <f t="shared" si="2"/>
        <v>7000</v>
      </c>
      <c r="L36" s="28">
        <f t="shared" si="2"/>
        <v>-8328</v>
      </c>
      <c r="M36" s="28">
        <f t="shared" si="2"/>
        <v>137</v>
      </c>
      <c r="N36" s="28">
        <f t="shared" si="2"/>
        <v>-1191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-128908</v>
      </c>
      <c r="X36" s="28">
        <f t="shared" si="2"/>
        <v>-2820871</v>
      </c>
      <c r="Y36" s="28">
        <f t="shared" si="2"/>
        <v>2691963</v>
      </c>
      <c r="Z36" s="29">
        <f>+IF(X36&lt;&gt;0,+(Y36/X36)*100,0)</f>
        <v>-95.430205776868206</v>
      </c>
      <c r="AA36" s="30">
        <f>SUM(AA31:AA35)</f>
        <v>-5582998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-16794168</v>
      </c>
      <c r="D38" s="32">
        <f>+D17+D27+D36</f>
        <v>0</v>
      </c>
      <c r="E38" s="33">
        <f t="shared" si="3"/>
        <v>6144003</v>
      </c>
      <c r="F38" s="2">
        <f t="shared" si="3"/>
        <v>12686988</v>
      </c>
      <c r="G38" s="2">
        <f t="shared" si="3"/>
        <v>927624</v>
      </c>
      <c r="H38" s="2">
        <f t="shared" si="3"/>
        <v>297</v>
      </c>
      <c r="I38" s="2">
        <f t="shared" si="3"/>
        <v>1226</v>
      </c>
      <c r="J38" s="2">
        <f t="shared" si="3"/>
        <v>929147</v>
      </c>
      <c r="K38" s="2">
        <f t="shared" si="3"/>
        <v>7000</v>
      </c>
      <c r="L38" s="2">
        <f t="shared" si="3"/>
        <v>807672</v>
      </c>
      <c r="M38" s="2">
        <f t="shared" si="3"/>
        <v>137</v>
      </c>
      <c r="N38" s="2">
        <f t="shared" si="3"/>
        <v>814809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1743956</v>
      </c>
      <c r="X38" s="2">
        <f t="shared" si="3"/>
        <v>8621683</v>
      </c>
      <c r="Y38" s="2">
        <f t="shared" si="3"/>
        <v>-6877727</v>
      </c>
      <c r="Z38" s="34">
        <f>+IF(X38&lt;&gt;0,+(Y38/X38)*100,0)</f>
        <v>-79.772441181147585</v>
      </c>
      <c r="AA38" s="35">
        <f>+AA17+AA27+AA36</f>
        <v>12686988</v>
      </c>
    </row>
    <row r="39" spans="1:27" ht="13.5" x14ac:dyDescent="0.25">
      <c r="A39" s="23" t="s">
        <v>61</v>
      </c>
      <c r="B39" s="17"/>
      <c r="C39" s="32">
        <v>-9228</v>
      </c>
      <c r="D39" s="32"/>
      <c r="E39" s="33"/>
      <c r="F39" s="2"/>
      <c r="G39" s="2"/>
      <c r="H39" s="2">
        <f>+G40+H60</f>
        <v>927624</v>
      </c>
      <c r="I39" s="2">
        <f>+H40+I60</f>
        <v>927921</v>
      </c>
      <c r="J39" s="2">
        <f>+G39</f>
        <v>0</v>
      </c>
      <c r="K39" s="2">
        <f>+I40+K60</f>
        <v>929147</v>
      </c>
      <c r="L39" s="2">
        <f>+K40+L60</f>
        <v>936147</v>
      </c>
      <c r="M39" s="2">
        <f>+L40+M60</f>
        <v>1743819</v>
      </c>
      <c r="N39" s="2">
        <f>+K39</f>
        <v>929147</v>
      </c>
      <c r="O39" s="2">
        <f>+M40+O60</f>
        <v>1743956</v>
      </c>
      <c r="P39" s="2">
        <f>+O40+P60</f>
        <v>1743956</v>
      </c>
      <c r="Q39" s="2">
        <f>+P40+Q60</f>
        <v>1743956</v>
      </c>
      <c r="R39" s="2">
        <f>+O39</f>
        <v>1743956</v>
      </c>
      <c r="S39" s="2">
        <f>+Q40+S60</f>
        <v>1743956</v>
      </c>
      <c r="T39" s="2">
        <f>+S40+T60</f>
        <v>1743956</v>
      </c>
      <c r="U39" s="2">
        <f>+T40+U60</f>
        <v>1743956</v>
      </c>
      <c r="V39" s="2">
        <f>+S39</f>
        <v>1743956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-16803396</v>
      </c>
      <c r="D40" s="43">
        <f t="shared" ref="D40:AA40" si="4">+D38+D39</f>
        <v>0</v>
      </c>
      <c r="E40" s="44">
        <f t="shared" si="4"/>
        <v>6144003</v>
      </c>
      <c r="F40" s="45">
        <f t="shared" si="4"/>
        <v>12686988</v>
      </c>
      <c r="G40" s="45">
        <f t="shared" si="4"/>
        <v>927624</v>
      </c>
      <c r="H40" s="45">
        <f t="shared" si="4"/>
        <v>927921</v>
      </c>
      <c r="I40" s="45">
        <f t="shared" si="4"/>
        <v>929147</v>
      </c>
      <c r="J40" s="45">
        <f>+I40</f>
        <v>929147</v>
      </c>
      <c r="K40" s="45">
        <f t="shared" si="4"/>
        <v>936147</v>
      </c>
      <c r="L40" s="45">
        <f t="shared" si="4"/>
        <v>1743819</v>
      </c>
      <c r="M40" s="45">
        <f t="shared" si="4"/>
        <v>1743956</v>
      </c>
      <c r="N40" s="45">
        <f>+M40</f>
        <v>1743956</v>
      </c>
      <c r="O40" s="45">
        <f t="shared" si="4"/>
        <v>1743956</v>
      </c>
      <c r="P40" s="45">
        <f t="shared" si="4"/>
        <v>1743956</v>
      </c>
      <c r="Q40" s="45">
        <f t="shared" si="4"/>
        <v>1743956</v>
      </c>
      <c r="R40" s="45">
        <f>+Q40</f>
        <v>1743956</v>
      </c>
      <c r="S40" s="45">
        <f t="shared" si="4"/>
        <v>1743956</v>
      </c>
      <c r="T40" s="45">
        <f t="shared" si="4"/>
        <v>1743956</v>
      </c>
      <c r="U40" s="45">
        <f t="shared" si="4"/>
        <v>1743956</v>
      </c>
      <c r="V40" s="45">
        <f>+U40</f>
        <v>1743956</v>
      </c>
      <c r="W40" s="45">
        <f>+V40</f>
        <v>1743956</v>
      </c>
      <c r="X40" s="45">
        <f t="shared" si="4"/>
        <v>8621683</v>
      </c>
      <c r="Y40" s="45">
        <f t="shared" si="4"/>
        <v>-6877727</v>
      </c>
      <c r="Z40" s="46">
        <f>+IF(X40&lt;&gt;0,+(Y40/X40)*100,0)</f>
        <v>-79.772441181147585</v>
      </c>
      <c r="AA40" s="47">
        <f t="shared" si="4"/>
        <v>12686988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19844533</v>
      </c>
      <c r="F6" s="20">
        <v>19844533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19844533</v>
      </c>
      <c r="Y6" s="20">
        <v>-19844533</v>
      </c>
      <c r="Z6" s="21">
        <v>-100</v>
      </c>
      <c r="AA6" s="22">
        <v>19844533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1601575</v>
      </c>
      <c r="F8" s="20">
        <v>1601575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800286</v>
      </c>
      <c r="Y8" s="20">
        <v>-800286</v>
      </c>
      <c r="Z8" s="21">
        <v>-100</v>
      </c>
      <c r="AA8" s="22">
        <v>1601575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142244300</v>
      </c>
      <c r="F9" s="20">
        <v>142244300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95886225</v>
      </c>
      <c r="Y9" s="20">
        <v>-95886225</v>
      </c>
      <c r="Z9" s="21">
        <v>-100</v>
      </c>
      <c r="AA9" s="22">
        <v>142244300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30025700</v>
      </c>
      <c r="F10" s="20">
        <v>30025700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22519275</v>
      </c>
      <c r="Y10" s="20">
        <v>-22519275</v>
      </c>
      <c r="Z10" s="21">
        <v>-100</v>
      </c>
      <c r="AA10" s="22">
        <v>30025700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2086377</v>
      </c>
      <c r="D14" s="18"/>
      <c r="E14" s="19"/>
      <c r="F14" s="20"/>
      <c r="G14" s="20">
        <v>775066</v>
      </c>
      <c r="H14" s="20">
        <v>-116106</v>
      </c>
      <c r="I14" s="20">
        <v>-901279</v>
      </c>
      <c r="J14" s="20">
        <v>-242319</v>
      </c>
      <c r="K14" s="20">
        <v>1021291</v>
      </c>
      <c r="L14" s="20">
        <v>-182687</v>
      </c>
      <c r="M14" s="20">
        <v>-1229368</v>
      </c>
      <c r="N14" s="20">
        <v>-390764</v>
      </c>
      <c r="O14" s="20"/>
      <c r="P14" s="20"/>
      <c r="Q14" s="20"/>
      <c r="R14" s="20"/>
      <c r="S14" s="20"/>
      <c r="T14" s="20"/>
      <c r="U14" s="20"/>
      <c r="V14" s="20"/>
      <c r="W14" s="20">
        <v>-633083</v>
      </c>
      <c r="X14" s="20"/>
      <c r="Y14" s="20">
        <v>-633083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2086377</v>
      </c>
      <c r="D17" s="26">
        <f>SUM(D6:D16)</f>
        <v>0</v>
      </c>
      <c r="E17" s="27">
        <f t="shared" si="0"/>
        <v>193716108</v>
      </c>
      <c r="F17" s="28">
        <f t="shared" si="0"/>
        <v>193716108</v>
      </c>
      <c r="G17" s="28">
        <f t="shared" si="0"/>
        <v>775066</v>
      </c>
      <c r="H17" s="28">
        <f t="shared" si="0"/>
        <v>-116106</v>
      </c>
      <c r="I17" s="28">
        <f t="shared" si="0"/>
        <v>-901279</v>
      </c>
      <c r="J17" s="28">
        <f t="shared" si="0"/>
        <v>-242319</v>
      </c>
      <c r="K17" s="28">
        <f t="shared" si="0"/>
        <v>1021291</v>
      </c>
      <c r="L17" s="28">
        <f t="shared" si="0"/>
        <v>-182687</v>
      </c>
      <c r="M17" s="28">
        <f t="shared" si="0"/>
        <v>-1229368</v>
      </c>
      <c r="N17" s="28">
        <f t="shared" si="0"/>
        <v>-390764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-633083</v>
      </c>
      <c r="X17" s="28">
        <f t="shared" si="0"/>
        <v>139050319</v>
      </c>
      <c r="Y17" s="28">
        <f t="shared" si="0"/>
        <v>-139683402</v>
      </c>
      <c r="Z17" s="29">
        <f>+IF(X17&lt;&gt;0,+(Y17/X17)*100,0)</f>
        <v>-100.45529057721903</v>
      </c>
      <c r="AA17" s="30">
        <f>SUM(AA6:AA16)</f>
        <v>193716108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-33280052</v>
      </c>
      <c r="F26" s="20">
        <v>-33280052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-27601991</v>
      </c>
      <c r="Y26" s="20">
        <v>27601991</v>
      </c>
      <c r="Z26" s="21">
        <v>-100</v>
      </c>
      <c r="AA26" s="22">
        <v>-33280052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-33280052</v>
      </c>
      <c r="F27" s="28">
        <f t="shared" si="1"/>
        <v>-33280052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-27601991</v>
      </c>
      <c r="Y27" s="28">
        <f t="shared" si="1"/>
        <v>27601991</v>
      </c>
      <c r="Z27" s="29">
        <f>+IF(X27&lt;&gt;0,+(Y27/X27)*100,0)</f>
        <v>-100</v>
      </c>
      <c r="AA27" s="30">
        <f>SUM(AA21:AA26)</f>
        <v>-33280052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-6725</v>
      </c>
      <c r="D33" s="18"/>
      <c r="E33" s="19">
        <v>12390</v>
      </c>
      <c r="F33" s="20">
        <v>12390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6195</v>
      </c>
      <c r="Y33" s="20">
        <v>-6195</v>
      </c>
      <c r="Z33" s="21">
        <v>-100</v>
      </c>
      <c r="AA33" s="22">
        <v>12390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-6725</v>
      </c>
      <c r="D36" s="26">
        <f>SUM(D31:D35)</f>
        <v>0</v>
      </c>
      <c r="E36" s="27">
        <f t="shared" si="2"/>
        <v>12390</v>
      </c>
      <c r="F36" s="28">
        <f t="shared" si="2"/>
        <v>12390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6195</v>
      </c>
      <c r="Y36" s="28">
        <f t="shared" si="2"/>
        <v>-6195</v>
      </c>
      <c r="Z36" s="29">
        <f>+IF(X36&lt;&gt;0,+(Y36/X36)*100,0)</f>
        <v>-100</v>
      </c>
      <c r="AA36" s="30">
        <f>SUM(AA31:AA35)</f>
        <v>12390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2079652</v>
      </c>
      <c r="D38" s="32">
        <f>+D17+D27+D36</f>
        <v>0</v>
      </c>
      <c r="E38" s="33">
        <f t="shared" si="3"/>
        <v>160448446</v>
      </c>
      <c r="F38" s="2">
        <f t="shared" si="3"/>
        <v>160448446</v>
      </c>
      <c r="G38" s="2">
        <f t="shared" si="3"/>
        <v>775066</v>
      </c>
      <c r="H38" s="2">
        <f t="shared" si="3"/>
        <v>-116106</v>
      </c>
      <c r="I38" s="2">
        <f t="shared" si="3"/>
        <v>-901279</v>
      </c>
      <c r="J38" s="2">
        <f t="shared" si="3"/>
        <v>-242319</v>
      </c>
      <c r="K38" s="2">
        <f t="shared" si="3"/>
        <v>1021291</v>
      </c>
      <c r="L38" s="2">
        <f t="shared" si="3"/>
        <v>-182687</v>
      </c>
      <c r="M38" s="2">
        <f t="shared" si="3"/>
        <v>-1229368</v>
      </c>
      <c r="N38" s="2">
        <f t="shared" si="3"/>
        <v>-390764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-633083</v>
      </c>
      <c r="X38" s="2">
        <f t="shared" si="3"/>
        <v>111454523</v>
      </c>
      <c r="Y38" s="2">
        <f t="shared" si="3"/>
        <v>-112087606</v>
      </c>
      <c r="Z38" s="34">
        <f>+IF(X38&lt;&gt;0,+(Y38/X38)*100,0)</f>
        <v>-100.56801911933175</v>
      </c>
      <c r="AA38" s="35">
        <f>+AA17+AA27+AA36</f>
        <v>160448446</v>
      </c>
    </row>
    <row r="39" spans="1:27" ht="13.5" x14ac:dyDescent="0.25">
      <c r="A39" s="23" t="s">
        <v>61</v>
      </c>
      <c r="B39" s="17"/>
      <c r="C39" s="32">
        <v>-34950971</v>
      </c>
      <c r="D39" s="32"/>
      <c r="E39" s="33">
        <v>20000000</v>
      </c>
      <c r="F39" s="2">
        <v>20000000</v>
      </c>
      <c r="G39" s="2">
        <v>49965632</v>
      </c>
      <c r="H39" s="2">
        <f>+G40+H60</f>
        <v>39254882</v>
      </c>
      <c r="I39" s="2">
        <f>+H40+I60</f>
        <v>17879088</v>
      </c>
      <c r="J39" s="2">
        <f>+G39</f>
        <v>49965632</v>
      </c>
      <c r="K39" s="2">
        <f>+I40+K60</f>
        <v>6620143</v>
      </c>
      <c r="L39" s="2">
        <f>+K40+L60</f>
        <v>13517482</v>
      </c>
      <c r="M39" s="2">
        <f>+L40+M60</f>
        <v>3374336</v>
      </c>
      <c r="N39" s="2">
        <f>+K39</f>
        <v>6620143</v>
      </c>
      <c r="O39" s="2">
        <f>+M40+O60</f>
        <v>2144968</v>
      </c>
      <c r="P39" s="2">
        <f>+O40+P60</f>
        <v>2144968</v>
      </c>
      <c r="Q39" s="2">
        <f>+P40+Q60</f>
        <v>2144968</v>
      </c>
      <c r="R39" s="2">
        <f>+O39</f>
        <v>2144968</v>
      </c>
      <c r="S39" s="2">
        <f>+Q40+S60</f>
        <v>2144968</v>
      </c>
      <c r="T39" s="2">
        <f>+S40+T60</f>
        <v>2144968</v>
      </c>
      <c r="U39" s="2">
        <f>+T40+U60</f>
        <v>2144968</v>
      </c>
      <c r="V39" s="2">
        <f>+S39</f>
        <v>2144968</v>
      </c>
      <c r="W39" s="2">
        <f>+G39</f>
        <v>49965632</v>
      </c>
      <c r="X39" s="2">
        <v>20000000</v>
      </c>
      <c r="Y39" s="2">
        <f>+W39-X39</f>
        <v>29965632</v>
      </c>
      <c r="Z39" s="34">
        <f>+IF(X39&lt;&gt;0,+(Y39/X39)*100,0)</f>
        <v>149.82816</v>
      </c>
      <c r="AA39" s="35">
        <v>20000000</v>
      </c>
    </row>
    <row r="40" spans="1:27" ht="13.5" x14ac:dyDescent="0.25">
      <c r="A40" s="41" t="s">
        <v>63</v>
      </c>
      <c r="B40" s="42" t="s">
        <v>62</v>
      </c>
      <c r="C40" s="43">
        <f>+C38+C39</f>
        <v>-32871319</v>
      </c>
      <c r="D40" s="43">
        <f t="shared" ref="D40:AA40" si="4">+D38+D39</f>
        <v>0</v>
      </c>
      <c r="E40" s="44">
        <f t="shared" si="4"/>
        <v>180448446</v>
      </c>
      <c r="F40" s="45">
        <f t="shared" si="4"/>
        <v>180448446</v>
      </c>
      <c r="G40" s="45">
        <f t="shared" si="4"/>
        <v>50740698</v>
      </c>
      <c r="H40" s="45">
        <f t="shared" si="4"/>
        <v>39138776</v>
      </c>
      <c r="I40" s="45">
        <f t="shared" si="4"/>
        <v>16977809</v>
      </c>
      <c r="J40" s="45">
        <f>+I40</f>
        <v>16977809</v>
      </c>
      <c r="K40" s="45">
        <f t="shared" si="4"/>
        <v>7641434</v>
      </c>
      <c r="L40" s="45">
        <f t="shared" si="4"/>
        <v>13334795</v>
      </c>
      <c r="M40" s="45">
        <f t="shared" si="4"/>
        <v>2144968</v>
      </c>
      <c r="N40" s="45">
        <f>+M40</f>
        <v>2144968</v>
      </c>
      <c r="O40" s="45">
        <f t="shared" si="4"/>
        <v>2144968</v>
      </c>
      <c r="P40" s="45">
        <f t="shared" si="4"/>
        <v>2144968</v>
      </c>
      <c r="Q40" s="45">
        <f t="shared" si="4"/>
        <v>2144968</v>
      </c>
      <c r="R40" s="45">
        <f>+Q40</f>
        <v>2144968</v>
      </c>
      <c r="S40" s="45">
        <f t="shared" si="4"/>
        <v>2144968</v>
      </c>
      <c r="T40" s="45">
        <f t="shared" si="4"/>
        <v>2144968</v>
      </c>
      <c r="U40" s="45">
        <f t="shared" si="4"/>
        <v>2144968</v>
      </c>
      <c r="V40" s="45">
        <f>+U40</f>
        <v>2144968</v>
      </c>
      <c r="W40" s="45">
        <f>+V40</f>
        <v>2144968</v>
      </c>
      <c r="X40" s="45">
        <f t="shared" si="4"/>
        <v>131454523</v>
      </c>
      <c r="Y40" s="45">
        <f t="shared" si="4"/>
        <v>-82121974</v>
      </c>
      <c r="Z40" s="46">
        <f>+IF(X40&lt;&gt;0,+(Y40/X40)*100,0)</f>
        <v>-62.471775124846786</v>
      </c>
      <c r="AA40" s="47">
        <f t="shared" si="4"/>
        <v>180448446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49965632</v>
      </c>
      <c r="H60">
        <v>-11485816</v>
      </c>
      <c r="I60">
        <v>-21259688</v>
      </c>
      <c r="J60">
        <v>49965632</v>
      </c>
      <c r="K60">
        <v>-10357666</v>
      </c>
      <c r="L60">
        <v>5876048</v>
      </c>
      <c r="M60">
        <v>-9960459</v>
      </c>
      <c r="N60">
        <v>-10357666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1475990</v>
      </c>
      <c r="F8" s="20">
        <v>1475990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737996</v>
      </c>
      <c r="Y8" s="20">
        <v>-737996</v>
      </c>
      <c r="Z8" s="21">
        <v>-100</v>
      </c>
      <c r="AA8" s="22">
        <v>1475990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417943950</v>
      </c>
      <c r="F9" s="20">
        <v>417943950</v>
      </c>
      <c r="G9" s="20"/>
      <c r="H9" s="20"/>
      <c r="I9" s="20"/>
      <c r="J9" s="20"/>
      <c r="K9" s="20"/>
      <c r="L9" s="20"/>
      <c r="M9" s="20">
        <v>120000000</v>
      </c>
      <c r="N9" s="20">
        <v>120000000</v>
      </c>
      <c r="O9" s="20"/>
      <c r="P9" s="20"/>
      <c r="Q9" s="20"/>
      <c r="R9" s="20"/>
      <c r="S9" s="20"/>
      <c r="T9" s="20"/>
      <c r="U9" s="20"/>
      <c r="V9" s="20"/>
      <c r="W9" s="20">
        <v>120000000</v>
      </c>
      <c r="X9" s="20">
        <v>208971972</v>
      </c>
      <c r="Y9" s="20">
        <v>-88971972</v>
      </c>
      <c r="Z9" s="21">
        <v>-42.576031200968906</v>
      </c>
      <c r="AA9" s="22">
        <v>417943950</v>
      </c>
    </row>
    <row r="10" spans="1:27" ht="13.5" x14ac:dyDescent="0.25">
      <c r="A10" s="23" t="s">
        <v>38</v>
      </c>
      <c r="B10" s="17" t="s">
        <v>6</v>
      </c>
      <c r="C10" s="18">
        <v>27677580</v>
      </c>
      <c r="D10" s="18"/>
      <c r="E10" s="19">
        <v>664436050</v>
      </c>
      <c r="F10" s="20">
        <v>664436050</v>
      </c>
      <c r="G10" s="20"/>
      <c r="H10" s="20">
        <v>1891564</v>
      </c>
      <c r="I10" s="20"/>
      <c r="J10" s="20">
        <v>1891564</v>
      </c>
      <c r="K10" s="20">
        <v>305965</v>
      </c>
      <c r="L10" s="20">
        <v>250000000</v>
      </c>
      <c r="M10" s="20"/>
      <c r="N10" s="20">
        <v>250305965</v>
      </c>
      <c r="O10" s="20"/>
      <c r="P10" s="20"/>
      <c r="Q10" s="20"/>
      <c r="R10" s="20"/>
      <c r="S10" s="20"/>
      <c r="T10" s="20"/>
      <c r="U10" s="20"/>
      <c r="V10" s="20"/>
      <c r="W10" s="20">
        <v>252197529</v>
      </c>
      <c r="X10" s="20">
        <v>332218024</v>
      </c>
      <c r="Y10" s="20">
        <v>-80020495</v>
      </c>
      <c r="Z10" s="21">
        <v>-24.086741001144478</v>
      </c>
      <c r="AA10" s="22">
        <v>664436050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62003</v>
      </c>
      <c r="D14" s="18"/>
      <c r="E14" s="19">
        <v>-336578100</v>
      </c>
      <c r="F14" s="20">
        <v>-336578100</v>
      </c>
      <c r="G14" s="20">
        <v>-2304</v>
      </c>
      <c r="H14" s="20">
        <v>23814</v>
      </c>
      <c r="I14" s="20"/>
      <c r="J14" s="20">
        <v>21510</v>
      </c>
      <c r="K14" s="20">
        <v>8938</v>
      </c>
      <c r="L14" s="20"/>
      <c r="M14" s="20"/>
      <c r="N14" s="20">
        <v>8938</v>
      </c>
      <c r="O14" s="20"/>
      <c r="P14" s="20"/>
      <c r="Q14" s="20"/>
      <c r="R14" s="20"/>
      <c r="S14" s="20"/>
      <c r="T14" s="20"/>
      <c r="U14" s="20"/>
      <c r="V14" s="20"/>
      <c r="W14" s="20">
        <v>30448</v>
      </c>
      <c r="X14" s="20">
        <v>-168289050</v>
      </c>
      <c r="Y14" s="20">
        <v>168319498</v>
      </c>
      <c r="Z14" s="21">
        <v>-100.01809268042099</v>
      </c>
      <c r="AA14" s="22">
        <v>-336578100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-7273000</v>
      </c>
      <c r="F15" s="20">
        <v>-7273000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-3636502</v>
      </c>
      <c r="Y15" s="20">
        <v>3636502</v>
      </c>
      <c r="Z15" s="21">
        <v>-100</v>
      </c>
      <c r="AA15" s="22">
        <v>-7273000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27739583</v>
      </c>
      <c r="D17" s="26">
        <f>SUM(D6:D16)</f>
        <v>0</v>
      </c>
      <c r="E17" s="27">
        <f t="shared" si="0"/>
        <v>740004890</v>
      </c>
      <c r="F17" s="28">
        <f t="shared" si="0"/>
        <v>740004890</v>
      </c>
      <c r="G17" s="28">
        <f t="shared" si="0"/>
        <v>-2304</v>
      </c>
      <c r="H17" s="28">
        <f t="shared" si="0"/>
        <v>1915378</v>
      </c>
      <c r="I17" s="28">
        <f t="shared" si="0"/>
        <v>0</v>
      </c>
      <c r="J17" s="28">
        <f t="shared" si="0"/>
        <v>1913074</v>
      </c>
      <c r="K17" s="28">
        <f t="shared" si="0"/>
        <v>314903</v>
      </c>
      <c r="L17" s="28">
        <f t="shared" si="0"/>
        <v>250000000</v>
      </c>
      <c r="M17" s="28">
        <f t="shared" si="0"/>
        <v>120000000</v>
      </c>
      <c r="N17" s="28">
        <f t="shared" si="0"/>
        <v>370314903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372227977</v>
      </c>
      <c r="X17" s="28">
        <f t="shared" si="0"/>
        <v>370002440</v>
      </c>
      <c r="Y17" s="28">
        <f t="shared" si="0"/>
        <v>2225537</v>
      </c>
      <c r="Z17" s="29">
        <f>+IF(X17&lt;&gt;0,+(Y17/X17)*100,0)</f>
        <v>0.60149251988716612</v>
      </c>
      <c r="AA17" s="30">
        <f>SUM(AA6:AA16)</f>
        <v>740004890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-667558051</v>
      </c>
      <c r="F26" s="20">
        <v>-667558051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-333779023</v>
      </c>
      <c r="Y26" s="20">
        <v>333779023</v>
      </c>
      <c r="Z26" s="21">
        <v>-100</v>
      </c>
      <c r="AA26" s="22">
        <v>-667558051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-667558051</v>
      </c>
      <c r="F27" s="28">
        <f t="shared" si="1"/>
        <v>-667558051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-333779023</v>
      </c>
      <c r="Y27" s="28">
        <f t="shared" si="1"/>
        <v>333779023</v>
      </c>
      <c r="Z27" s="29">
        <f>+IF(X27&lt;&gt;0,+(Y27/X27)*100,0)</f>
        <v>-100</v>
      </c>
      <c r="AA27" s="30">
        <f>SUM(AA21:AA26)</f>
        <v>-667558051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-10800000</v>
      </c>
      <c r="F35" s="20">
        <v>-10800000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-5400000</v>
      </c>
      <c r="Y35" s="20">
        <v>5400000</v>
      </c>
      <c r="Z35" s="21">
        <v>-100</v>
      </c>
      <c r="AA35" s="22">
        <v>-10800000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-10800000</v>
      </c>
      <c r="F36" s="28">
        <f t="shared" si="2"/>
        <v>-10800000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-5400000</v>
      </c>
      <c r="Y36" s="28">
        <f t="shared" si="2"/>
        <v>5400000</v>
      </c>
      <c r="Z36" s="29">
        <f>+IF(X36&lt;&gt;0,+(Y36/X36)*100,0)</f>
        <v>-100</v>
      </c>
      <c r="AA36" s="30">
        <f>SUM(AA31:AA35)</f>
        <v>-10800000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27739583</v>
      </c>
      <c r="D38" s="32">
        <f>+D17+D27+D36</f>
        <v>0</v>
      </c>
      <c r="E38" s="33">
        <f t="shared" si="3"/>
        <v>61646839</v>
      </c>
      <c r="F38" s="2">
        <f t="shared" si="3"/>
        <v>61646839</v>
      </c>
      <c r="G38" s="2">
        <f t="shared" si="3"/>
        <v>-2304</v>
      </c>
      <c r="H38" s="2">
        <f t="shared" si="3"/>
        <v>1915378</v>
      </c>
      <c r="I38" s="2">
        <f t="shared" si="3"/>
        <v>0</v>
      </c>
      <c r="J38" s="2">
        <f t="shared" si="3"/>
        <v>1913074</v>
      </c>
      <c r="K38" s="2">
        <f t="shared" si="3"/>
        <v>314903</v>
      </c>
      <c r="L38" s="2">
        <f t="shared" si="3"/>
        <v>250000000</v>
      </c>
      <c r="M38" s="2">
        <f t="shared" si="3"/>
        <v>120000000</v>
      </c>
      <c r="N38" s="2">
        <f t="shared" si="3"/>
        <v>370314903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372227977</v>
      </c>
      <c r="X38" s="2">
        <f t="shared" si="3"/>
        <v>30823417</v>
      </c>
      <c r="Y38" s="2">
        <f t="shared" si="3"/>
        <v>341404560</v>
      </c>
      <c r="Z38" s="34">
        <f>+IF(X38&lt;&gt;0,+(Y38/X38)*100,0)</f>
        <v>1107.6142531504538</v>
      </c>
      <c r="AA38" s="35">
        <f>+AA17+AA27+AA36</f>
        <v>61646839</v>
      </c>
    </row>
    <row r="39" spans="1:27" ht="13.5" x14ac:dyDescent="0.25">
      <c r="A39" s="23" t="s">
        <v>61</v>
      </c>
      <c r="B39" s="17"/>
      <c r="C39" s="32">
        <v>28695176</v>
      </c>
      <c r="D39" s="32"/>
      <c r="E39" s="33">
        <v>12343333</v>
      </c>
      <c r="F39" s="2">
        <v>12343333</v>
      </c>
      <c r="G39" s="2">
        <v>110076783</v>
      </c>
      <c r="H39" s="2">
        <f>+G40+H60</f>
        <v>110074479</v>
      </c>
      <c r="I39" s="2">
        <f>+H40+I60</f>
        <v>111989857</v>
      </c>
      <c r="J39" s="2">
        <f>+G39</f>
        <v>110076783</v>
      </c>
      <c r="K39" s="2">
        <f>+I40+K60</f>
        <v>111989857</v>
      </c>
      <c r="L39" s="2">
        <f>+K40+L60</f>
        <v>112304760</v>
      </c>
      <c r="M39" s="2">
        <f>+L40+M60</f>
        <v>362304760</v>
      </c>
      <c r="N39" s="2">
        <f>+K39</f>
        <v>111989857</v>
      </c>
      <c r="O39" s="2">
        <f>+M40+O60</f>
        <v>482304760</v>
      </c>
      <c r="P39" s="2">
        <f>+O40+P60</f>
        <v>482304760</v>
      </c>
      <c r="Q39" s="2">
        <f>+P40+Q60</f>
        <v>482304760</v>
      </c>
      <c r="R39" s="2">
        <f>+O39</f>
        <v>482304760</v>
      </c>
      <c r="S39" s="2">
        <f>+Q40+S60</f>
        <v>482304760</v>
      </c>
      <c r="T39" s="2">
        <f>+S40+T60</f>
        <v>482304760</v>
      </c>
      <c r="U39" s="2">
        <f>+T40+U60</f>
        <v>482304760</v>
      </c>
      <c r="V39" s="2">
        <f>+S39</f>
        <v>482304760</v>
      </c>
      <c r="W39" s="2">
        <f>+G39</f>
        <v>110076783</v>
      </c>
      <c r="X39" s="2">
        <v>1028612</v>
      </c>
      <c r="Y39" s="2">
        <f>+W39-X39</f>
        <v>109048171</v>
      </c>
      <c r="Z39" s="34">
        <f>+IF(X39&lt;&gt;0,+(Y39/X39)*100,0)</f>
        <v>10601.487344110315</v>
      </c>
      <c r="AA39" s="35">
        <v>12343333</v>
      </c>
    </row>
    <row r="40" spans="1:27" ht="13.5" x14ac:dyDescent="0.25">
      <c r="A40" s="41" t="s">
        <v>63</v>
      </c>
      <c r="B40" s="42" t="s">
        <v>62</v>
      </c>
      <c r="C40" s="43">
        <f>+C38+C39</f>
        <v>56434759</v>
      </c>
      <c r="D40" s="43">
        <f t="shared" ref="D40:AA40" si="4">+D38+D39</f>
        <v>0</v>
      </c>
      <c r="E40" s="44">
        <f t="shared" si="4"/>
        <v>73990172</v>
      </c>
      <c r="F40" s="45">
        <f t="shared" si="4"/>
        <v>73990172</v>
      </c>
      <c r="G40" s="45">
        <f t="shared" si="4"/>
        <v>110074479</v>
      </c>
      <c r="H40" s="45">
        <f t="shared" si="4"/>
        <v>111989857</v>
      </c>
      <c r="I40" s="45">
        <f t="shared" si="4"/>
        <v>111989857</v>
      </c>
      <c r="J40" s="45">
        <f>+I40</f>
        <v>111989857</v>
      </c>
      <c r="K40" s="45">
        <f t="shared" si="4"/>
        <v>112304760</v>
      </c>
      <c r="L40" s="45">
        <f t="shared" si="4"/>
        <v>362304760</v>
      </c>
      <c r="M40" s="45">
        <f t="shared" si="4"/>
        <v>482304760</v>
      </c>
      <c r="N40" s="45">
        <f>+M40</f>
        <v>482304760</v>
      </c>
      <c r="O40" s="45">
        <f t="shared" si="4"/>
        <v>482304760</v>
      </c>
      <c r="P40" s="45">
        <f t="shared" si="4"/>
        <v>482304760</v>
      </c>
      <c r="Q40" s="45">
        <f t="shared" si="4"/>
        <v>482304760</v>
      </c>
      <c r="R40" s="45">
        <f>+Q40</f>
        <v>482304760</v>
      </c>
      <c r="S40" s="45">
        <f t="shared" si="4"/>
        <v>482304760</v>
      </c>
      <c r="T40" s="45">
        <f t="shared" si="4"/>
        <v>482304760</v>
      </c>
      <c r="U40" s="45">
        <f t="shared" si="4"/>
        <v>482304760</v>
      </c>
      <c r="V40" s="45">
        <f>+U40</f>
        <v>482304760</v>
      </c>
      <c r="W40" s="45">
        <f>+V40</f>
        <v>482304760</v>
      </c>
      <c r="X40" s="45">
        <f t="shared" si="4"/>
        <v>31852029</v>
      </c>
      <c r="Y40" s="45">
        <f t="shared" si="4"/>
        <v>450452731</v>
      </c>
      <c r="Z40" s="46">
        <f>+IF(X40&lt;&gt;0,+(Y40/X40)*100,0)</f>
        <v>1414.2041971643314</v>
      </c>
      <c r="AA40" s="47">
        <f t="shared" si="4"/>
        <v>73990172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110076783</v>
      </c>
      <c r="J60">
        <v>110076783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2636456626</v>
      </c>
      <c r="D6" s="18"/>
      <c r="E6" s="19">
        <v>336662486</v>
      </c>
      <c r="F6" s="20">
        <v>336662486</v>
      </c>
      <c r="G6" s="20">
        <v>29009518</v>
      </c>
      <c r="H6" s="20">
        <v>36483531</v>
      </c>
      <c r="I6" s="20">
        <v>37916201</v>
      </c>
      <c r="J6" s="20">
        <v>103409250</v>
      </c>
      <c r="K6" s="20">
        <v>33162583</v>
      </c>
      <c r="L6" s="20">
        <v>58613115</v>
      </c>
      <c r="M6" s="20">
        <v>35204258</v>
      </c>
      <c r="N6" s="20">
        <v>126979956</v>
      </c>
      <c r="O6" s="20"/>
      <c r="P6" s="20"/>
      <c r="Q6" s="20"/>
      <c r="R6" s="20"/>
      <c r="S6" s="20"/>
      <c r="T6" s="20"/>
      <c r="U6" s="20"/>
      <c r="V6" s="20"/>
      <c r="W6" s="20">
        <v>230389206</v>
      </c>
      <c r="X6" s="20">
        <v>168331272</v>
      </c>
      <c r="Y6" s="20">
        <v>62057934</v>
      </c>
      <c r="Z6" s="21">
        <v>36.866550856931681</v>
      </c>
      <c r="AA6" s="22">
        <v>336662486</v>
      </c>
    </row>
    <row r="7" spans="1:27" ht="13.5" x14ac:dyDescent="0.25">
      <c r="A7" s="23" t="s">
        <v>35</v>
      </c>
      <c r="B7" s="17" t="s">
        <v>32</v>
      </c>
      <c r="C7" s="18">
        <v>719403024</v>
      </c>
      <c r="D7" s="18"/>
      <c r="E7" s="19">
        <v>1450674210</v>
      </c>
      <c r="F7" s="20">
        <v>1450674210</v>
      </c>
      <c r="G7" s="20">
        <v>79642956</v>
      </c>
      <c r="H7" s="20">
        <v>101655690</v>
      </c>
      <c r="I7" s="20">
        <v>135008206</v>
      </c>
      <c r="J7" s="20">
        <v>316306852</v>
      </c>
      <c r="K7" s="20">
        <v>129353466</v>
      </c>
      <c r="L7" s="20">
        <v>103988057</v>
      </c>
      <c r="M7" s="20">
        <v>134769894</v>
      </c>
      <c r="N7" s="20">
        <v>368111417</v>
      </c>
      <c r="O7" s="20"/>
      <c r="P7" s="20"/>
      <c r="Q7" s="20"/>
      <c r="R7" s="20"/>
      <c r="S7" s="20"/>
      <c r="T7" s="20"/>
      <c r="U7" s="20"/>
      <c r="V7" s="20"/>
      <c r="W7" s="20">
        <v>684418269</v>
      </c>
      <c r="X7" s="20">
        <v>725337150</v>
      </c>
      <c r="Y7" s="20">
        <v>-40918881</v>
      </c>
      <c r="Z7" s="21">
        <v>-5.6413601592032059</v>
      </c>
      <c r="AA7" s="22">
        <v>1450674210</v>
      </c>
    </row>
    <row r="8" spans="1:27" ht="13.5" x14ac:dyDescent="0.25">
      <c r="A8" s="23" t="s">
        <v>36</v>
      </c>
      <c r="B8" s="17" t="s">
        <v>32</v>
      </c>
      <c r="C8" s="18">
        <v>1650829362</v>
      </c>
      <c r="D8" s="18"/>
      <c r="E8" s="19">
        <v>470189304</v>
      </c>
      <c r="F8" s="20">
        <v>470189304</v>
      </c>
      <c r="G8" s="20">
        <v>22645077</v>
      </c>
      <c r="H8" s="20">
        <v>440120404</v>
      </c>
      <c r="I8" s="20">
        <v>279028864</v>
      </c>
      <c r="J8" s="20">
        <v>741794345</v>
      </c>
      <c r="K8" s="20">
        <v>427258871</v>
      </c>
      <c r="L8" s="20">
        <v>19853505</v>
      </c>
      <c r="M8" s="20">
        <v>-63259882</v>
      </c>
      <c r="N8" s="20">
        <v>383852494</v>
      </c>
      <c r="O8" s="20"/>
      <c r="P8" s="20"/>
      <c r="Q8" s="20"/>
      <c r="R8" s="20"/>
      <c r="S8" s="20"/>
      <c r="T8" s="20"/>
      <c r="U8" s="20"/>
      <c r="V8" s="20"/>
      <c r="W8" s="20">
        <v>1125646839</v>
      </c>
      <c r="X8" s="20">
        <v>235094754</v>
      </c>
      <c r="Y8" s="20">
        <v>890552085</v>
      </c>
      <c r="Z8" s="21">
        <v>378.80559640220639</v>
      </c>
      <c r="AA8" s="22">
        <v>470189304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490216000</v>
      </c>
      <c r="F9" s="20">
        <v>490216000</v>
      </c>
      <c r="G9" s="20"/>
      <c r="H9" s="20">
        <v>205254000</v>
      </c>
      <c r="I9" s="20"/>
      <c r="J9" s="20">
        <v>205254000</v>
      </c>
      <c r="K9" s="20"/>
      <c r="L9" s="20"/>
      <c r="M9" s="20">
        <v>151838000</v>
      </c>
      <c r="N9" s="20">
        <v>151838000</v>
      </c>
      <c r="O9" s="20"/>
      <c r="P9" s="20"/>
      <c r="Q9" s="20"/>
      <c r="R9" s="20"/>
      <c r="S9" s="20"/>
      <c r="T9" s="20"/>
      <c r="U9" s="20"/>
      <c r="V9" s="20"/>
      <c r="W9" s="20">
        <v>357092000</v>
      </c>
      <c r="X9" s="20">
        <v>245108010</v>
      </c>
      <c r="Y9" s="20">
        <v>111983990</v>
      </c>
      <c r="Z9" s="21">
        <v>45.687609311503117</v>
      </c>
      <c r="AA9" s="22">
        <v>490216000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172258000</v>
      </c>
      <c r="F10" s="20">
        <v>172258000</v>
      </c>
      <c r="G10" s="20">
        <v>22576000</v>
      </c>
      <c r="H10" s="20">
        <v>33173000</v>
      </c>
      <c r="I10" s="20">
        <v>20230582</v>
      </c>
      <c r="J10" s="20">
        <v>75979582</v>
      </c>
      <c r="K10" s="20"/>
      <c r="L10" s="20"/>
      <c r="M10" s="20">
        <v>38353688</v>
      </c>
      <c r="N10" s="20">
        <v>38353688</v>
      </c>
      <c r="O10" s="20"/>
      <c r="P10" s="20"/>
      <c r="Q10" s="20"/>
      <c r="R10" s="20"/>
      <c r="S10" s="20"/>
      <c r="T10" s="20"/>
      <c r="U10" s="20"/>
      <c r="V10" s="20"/>
      <c r="W10" s="20">
        <v>114333270</v>
      </c>
      <c r="X10" s="20">
        <v>86129016</v>
      </c>
      <c r="Y10" s="20">
        <v>28204254</v>
      </c>
      <c r="Z10" s="21">
        <v>32.746518316196713</v>
      </c>
      <c r="AA10" s="22">
        <v>172258000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750000</v>
      </c>
      <c r="F11" s="20">
        <v>750000</v>
      </c>
      <c r="G11" s="20"/>
      <c r="H11" s="20"/>
      <c r="I11" s="20"/>
      <c r="J11" s="20"/>
      <c r="K11" s="20"/>
      <c r="L11" s="20">
        <v>3254</v>
      </c>
      <c r="M11" s="20"/>
      <c r="N11" s="20">
        <v>3254</v>
      </c>
      <c r="O11" s="20"/>
      <c r="P11" s="20"/>
      <c r="Q11" s="20"/>
      <c r="R11" s="20"/>
      <c r="S11" s="20"/>
      <c r="T11" s="20"/>
      <c r="U11" s="20"/>
      <c r="V11" s="20"/>
      <c r="W11" s="20">
        <v>3254</v>
      </c>
      <c r="X11" s="20">
        <v>375000</v>
      </c>
      <c r="Y11" s="20">
        <v>-371746</v>
      </c>
      <c r="Z11" s="21">
        <v>-99.132266666666666</v>
      </c>
      <c r="AA11" s="22">
        <v>750000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-3616915075</v>
      </c>
      <c r="D14" s="18"/>
      <c r="E14" s="19">
        <v>-2272549963</v>
      </c>
      <c r="F14" s="20">
        <v>-2272549963</v>
      </c>
      <c r="G14" s="20">
        <v>2250188</v>
      </c>
      <c r="H14" s="20">
        <v>-80579132</v>
      </c>
      <c r="I14" s="20">
        <v>-120982204</v>
      </c>
      <c r="J14" s="20">
        <v>-199311148</v>
      </c>
      <c r="K14" s="20">
        <v>-220875403</v>
      </c>
      <c r="L14" s="20">
        <v>-20786935</v>
      </c>
      <c r="M14" s="20">
        <v>-382980670</v>
      </c>
      <c r="N14" s="20">
        <v>-624643008</v>
      </c>
      <c r="O14" s="20"/>
      <c r="P14" s="20"/>
      <c r="Q14" s="20"/>
      <c r="R14" s="20"/>
      <c r="S14" s="20"/>
      <c r="T14" s="20"/>
      <c r="U14" s="20"/>
      <c r="V14" s="20"/>
      <c r="W14" s="20">
        <v>-823954156</v>
      </c>
      <c r="X14" s="20">
        <v>-1136278788</v>
      </c>
      <c r="Y14" s="20">
        <v>312324632</v>
      </c>
      <c r="Z14" s="21">
        <v>-27.4866199473575</v>
      </c>
      <c r="AA14" s="22">
        <v>-2272549963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1389773937</v>
      </c>
      <c r="D17" s="26">
        <f>SUM(D6:D16)</f>
        <v>0</v>
      </c>
      <c r="E17" s="27">
        <f t="shared" si="0"/>
        <v>648200037</v>
      </c>
      <c r="F17" s="28">
        <f t="shared" si="0"/>
        <v>648200037</v>
      </c>
      <c r="G17" s="28">
        <f t="shared" si="0"/>
        <v>156123739</v>
      </c>
      <c r="H17" s="28">
        <f t="shared" si="0"/>
        <v>736107493</v>
      </c>
      <c r="I17" s="28">
        <f t="shared" si="0"/>
        <v>351201649</v>
      </c>
      <c r="J17" s="28">
        <f t="shared" si="0"/>
        <v>1243432881</v>
      </c>
      <c r="K17" s="28">
        <f t="shared" si="0"/>
        <v>368899517</v>
      </c>
      <c r="L17" s="28">
        <f t="shared" si="0"/>
        <v>161670996</v>
      </c>
      <c r="M17" s="28">
        <f t="shared" si="0"/>
        <v>-86074712</v>
      </c>
      <c r="N17" s="28">
        <f t="shared" si="0"/>
        <v>444495801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1687928682</v>
      </c>
      <c r="X17" s="28">
        <f t="shared" si="0"/>
        <v>324096414</v>
      </c>
      <c r="Y17" s="28">
        <f t="shared" si="0"/>
        <v>1363832268</v>
      </c>
      <c r="Z17" s="29">
        <f>+IF(X17&lt;&gt;0,+(Y17/X17)*100,0)</f>
        <v>420.81066284182953</v>
      </c>
      <c r="AA17" s="30">
        <f>SUM(AA6:AA16)</f>
        <v>648200037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-32755</v>
      </c>
      <c r="F23" s="20">
        <v>-32755</v>
      </c>
      <c r="G23" s="36">
        <v>2725</v>
      </c>
      <c r="H23" s="36"/>
      <c r="I23" s="36"/>
      <c r="J23" s="20">
        <v>2725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2725</v>
      </c>
      <c r="X23" s="20">
        <v>-16380</v>
      </c>
      <c r="Y23" s="36">
        <v>19105</v>
      </c>
      <c r="Z23" s="37">
        <v>-116.63614163614164</v>
      </c>
      <c r="AA23" s="38">
        <v>-32755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-143182351</v>
      </c>
      <c r="D26" s="18"/>
      <c r="E26" s="19">
        <v>-167630448</v>
      </c>
      <c r="F26" s="20">
        <v>-167630448</v>
      </c>
      <c r="G26" s="20">
        <v>-8098031</v>
      </c>
      <c r="H26" s="20">
        <v>-14892448</v>
      </c>
      <c r="I26" s="20">
        <v>-18581925</v>
      </c>
      <c r="J26" s="20">
        <v>-41572404</v>
      </c>
      <c r="K26" s="20">
        <v>-6108068</v>
      </c>
      <c r="L26" s="20">
        <v>-8921016</v>
      </c>
      <c r="M26" s="20">
        <v>-16794487</v>
      </c>
      <c r="N26" s="20">
        <v>-31823571</v>
      </c>
      <c r="O26" s="20"/>
      <c r="P26" s="20"/>
      <c r="Q26" s="20"/>
      <c r="R26" s="20"/>
      <c r="S26" s="20"/>
      <c r="T26" s="20"/>
      <c r="U26" s="20"/>
      <c r="V26" s="20"/>
      <c r="W26" s="20">
        <v>-73395975</v>
      </c>
      <c r="X26" s="20">
        <v>-83815248</v>
      </c>
      <c r="Y26" s="20">
        <v>10419273</v>
      </c>
      <c r="Z26" s="21">
        <v>-12.431238048714</v>
      </c>
      <c r="AA26" s="22">
        <v>-167630448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-143182351</v>
      </c>
      <c r="D27" s="26">
        <f>SUM(D21:D26)</f>
        <v>0</v>
      </c>
      <c r="E27" s="27">
        <f t="shared" si="1"/>
        <v>-167663203</v>
      </c>
      <c r="F27" s="28">
        <f t="shared" si="1"/>
        <v>-167663203</v>
      </c>
      <c r="G27" s="28">
        <f t="shared" si="1"/>
        <v>-8095306</v>
      </c>
      <c r="H27" s="28">
        <f t="shared" si="1"/>
        <v>-14892448</v>
      </c>
      <c r="I27" s="28">
        <f t="shared" si="1"/>
        <v>-18581925</v>
      </c>
      <c r="J27" s="28">
        <f t="shared" si="1"/>
        <v>-41569679</v>
      </c>
      <c r="K27" s="28">
        <f t="shared" si="1"/>
        <v>-6108068</v>
      </c>
      <c r="L27" s="28">
        <f t="shared" si="1"/>
        <v>-8921016</v>
      </c>
      <c r="M27" s="28">
        <f t="shared" si="1"/>
        <v>-16794487</v>
      </c>
      <c r="N27" s="28">
        <f t="shared" si="1"/>
        <v>-31823571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-73393250</v>
      </c>
      <c r="X27" s="28">
        <f t="shared" si="1"/>
        <v>-83831628</v>
      </c>
      <c r="Y27" s="28">
        <f t="shared" si="1"/>
        <v>10438378</v>
      </c>
      <c r="Z27" s="29">
        <f>+IF(X27&lt;&gt;0,+(Y27/X27)*100,0)</f>
        <v>-12.451598816618473</v>
      </c>
      <c r="AA27" s="30">
        <f>SUM(AA21:AA26)</f>
        <v>-167663203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92429637</v>
      </c>
      <c r="F33" s="20">
        <v>92429637</v>
      </c>
      <c r="G33" s="20">
        <v>54176375</v>
      </c>
      <c r="H33" s="36">
        <v>-61500874</v>
      </c>
      <c r="I33" s="36">
        <v>-456324</v>
      </c>
      <c r="J33" s="36">
        <v>-7780823</v>
      </c>
      <c r="K33" s="20">
        <v>-104104</v>
      </c>
      <c r="L33" s="20">
        <v>366830</v>
      </c>
      <c r="M33" s="20">
        <v>180505</v>
      </c>
      <c r="N33" s="20">
        <v>443231</v>
      </c>
      <c r="O33" s="36"/>
      <c r="P33" s="36"/>
      <c r="Q33" s="36"/>
      <c r="R33" s="20"/>
      <c r="S33" s="20"/>
      <c r="T33" s="20"/>
      <c r="U33" s="20"/>
      <c r="V33" s="36"/>
      <c r="W33" s="36">
        <v>-7337592</v>
      </c>
      <c r="X33" s="36">
        <v>46214814</v>
      </c>
      <c r="Y33" s="20">
        <v>-53552406</v>
      </c>
      <c r="Z33" s="21">
        <v>-115.87714277071417</v>
      </c>
      <c r="AA33" s="22">
        <v>92429637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92429637</v>
      </c>
      <c r="F36" s="28">
        <f t="shared" si="2"/>
        <v>92429637</v>
      </c>
      <c r="G36" s="28">
        <f t="shared" si="2"/>
        <v>54176375</v>
      </c>
      <c r="H36" s="28">
        <f t="shared" si="2"/>
        <v>-61500874</v>
      </c>
      <c r="I36" s="28">
        <f t="shared" si="2"/>
        <v>-456324</v>
      </c>
      <c r="J36" s="28">
        <f t="shared" si="2"/>
        <v>-7780823</v>
      </c>
      <c r="K36" s="28">
        <f t="shared" si="2"/>
        <v>-104104</v>
      </c>
      <c r="L36" s="28">
        <f t="shared" si="2"/>
        <v>366830</v>
      </c>
      <c r="M36" s="28">
        <f t="shared" si="2"/>
        <v>180505</v>
      </c>
      <c r="N36" s="28">
        <f t="shared" si="2"/>
        <v>443231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-7337592</v>
      </c>
      <c r="X36" s="28">
        <f t="shared" si="2"/>
        <v>46214814</v>
      </c>
      <c r="Y36" s="28">
        <f t="shared" si="2"/>
        <v>-53552406</v>
      </c>
      <c r="Z36" s="29">
        <f>+IF(X36&lt;&gt;0,+(Y36/X36)*100,0)</f>
        <v>-115.87714277071417</v>
      </c>
      <c r="AA36" s="30">
        <f>SUM(AA31:AA35)</f>
        <v>92429637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1246591586</v>
      </c>
      <c r="D38" s="32">
        <f>+D17+D27+D36</f>
        <v>0</v>
      </c>
      <c r="E38" s="33">
        <f t="shared" si="3"/>
        <v>572966471</v>
      </c>
      <c r="F38" s="2">
        <f t="shared" si="3"/>
        <v>572966471</v>
      </c>
      <c r="G38" s="2">
        <f t="shared" si="3"/>
        <v>202204808</v>
      </c>
      <c r="H38" s="2">
        <f t="shared" si="3"/>
        <v>659714171</v>
      </c>
      <c r="I38" s="2">
        <f t="shared" si="3"/>
        <v>332163400</v>
      </c>
      <c r="J38" s="2">
        <f t="shared" si="3"/>
        <v>1194082379</v>
      </c>
      <c r="K38" s="2">
        <f t="shared" si="3"/>
        <v>362687345</v>
      </c>
      <c r="L38" s="2">
        <f t="shared" si="3"/>
        <v>153116810</v>
      </c>
      <c r="M38" s="2">
        <f t="shared" si="3"/>
        <v>-102688694</v>
      </c>
      <c r="N38" s="2">
        <f t="shared" si="3"/>
        <v>413115461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1607197840</v>
      </c>
      <c r="X38" s="2">
        <f t="shared" si="3"/>
        <v>286479600</v>
      </c>
      <c r="Y38" s="2">
        <f t="shared" si="3"/>
        <v>1320718240</v>
      </c>
      <c r="Z38" s="34">
        <f>+IF(X38&lt;&gt;0,+(Y38/X38)*100,0)</f>
        <v>461.01650518920019</v>
      </c>
      <c r="AA38" s="35">
        <f>+AA17+AA27+AA36</f>
        <v>572966471</v>
      </c>
    </row>
    <row r="39" spans="1:27" ht="13.5" x14ac:dyDescent="0.25">
      <c r="A39" s="23" t="s">
        <v>61</v>
      </c>
      <c r="B39" s="17"/>
      <c r="C39" s="32">
        <v>301423278</v>
      </c>
      <c r="D39" s="32"/>
      <c r="E39" s="33">
        <v>281423278</v>
      </c>
      <c r="F39" s="2">
        <v>281423278</v>
      </c>
      <c r="G39" s="2">
        <v>256081530</v>
      </c>
      <c r="H39" s="2">
        <f>+G40+H60</f>
        <v>451928436</v>
      </c>
      <c r="I39" s="2">
        <f>+H40+I60</f>
        <v>1111642607</v>
      </c>
      <c r="J39" s="2">
        <f>+G39</f>
        <v>256081530</v>
      </c>
      <c r="K39" s="2">
        <f>+I40+K60</f>
        <v>1443806007</v>
      </c>
      <c r="L39" s="2">
        <f>+K40+L60</f>
        <v>1806493352</v>
      </c>
      <c r="M39" s="2">
        <f>+L40+M60</f>
        <v>1959610162</v>
      </c>
      <c r="N39" s="2">
        <f>+K39</f>
        <v>1443806007</v>
      </c>
      <c r="O39" s="2">
        <f>+M40+O60</f>
        <v>1856921468</v>
      </c>
      <c r="P39" s="2">
        <f>+O40+P60</f>
        <v>1856921468</v>
      </c>
      <c r="Q39" s="2">
        <f>+P40+Q60</f>
        <v>1856921468</v>
      </c>
      <c r="R39" s="2">
        <f>+O39</f>
        <v>1856921468</v>
      </c>
      <c r="S39" s="2">
        <f>+Q40+S60</f>
        <v>1856921468</v>
      </c>
      <c r="T39" s="2">
        <f>+S40+T60</f>
        <v>1856921468</v>
      </c>
      <c r="U39" s="2">
        <f>+T40+U60</f>
        <v>1856921468</v>
      </c>
      <c r="V39" s="2">
        <f>+S39</f>
        <v>1856921468</v>
      </c>
      <c r="W39" s="2">
        <f>+G39</f>
        <v>256081530</v>
      </c>
      <c r="X39" s="2">
        <v>23451942</v>
      </c>
      <c r="Y39" s="2">
        <f>+W39-X39</f>
        <v>232629588</v>
      </c>
      <c r="Z39" s="34">
        <f>+IF(X39&lt;&gt;0,+(Y39/X39)*100,0)</f>
        <v>991.94168227091814</v>
      </c>
      <c r="AA39" s="35">
        <v>281423278</v>
      </c>
    </row>
    <row r="40" spans="1:27" ht="13.5" x14ac:dyDescent="0.25">
      <c r="A40" s="41" t="s">
        <v>63</v>
      </c>
      <c r="B40" s="42" t="s">
        <v>62</v>
      </c>
      <c r="C40" s="43">
        <f>+C38+C39</f>
        <v>1548014864</v>
      </c>
      <c r="D40" s="43">
        <f t="shared" ref="D40:AA40" si="4">+D38+D39</f>
        <v>0</v>
      </c>
      <c r="E40" s="44">
        <f t="shared" si="4"/>
        <v>854389749</v>
      </c>
      <c r="F40" s="45">
        <f t="shared" si="4"/>
        <v>854389749</v>
      </c>
      <c r="G40" s="45">
        <f t="shared" si="4"/>
        <v>458286338</v>
      </c>
      <c r="H40" s="45">
        <f t="shared" si="4"/>
        <v>1111642607</v>
      </c>
      <c r="I40" s="45">
        <f t="shared" si="4"/>
        <v>1443806007</v>
      </c>
      <c r="J40" s="45">
        <f>+I40</f>
        <v>1443806007</v>
      </c>
      <c r="K40" s="45">
        <f t="shared" si="4"/>
        <v>1806493352</v>
      </c>
      <c r="L40" s="45">
        <f t="shared" si="4"/>
        <v>1959610162</v>
      </c>
      <c r="M40" s="45">
        <f t="shared" si="4"/>
        <v>1856921468</v>
      </c>
      <c r="N40" s="45">
        <f>+M40</f>
        <v>1856921468</v>
      </c>
      <c r="O40" s="45">
        <f t="shared" si="4"/>
        <v>1856921468</v>
      </c>
      <c r="P40" s="45">
        <f t="shared" si="4"/>
        <v>1856921468</v>
      </c>
      <c r="Q40" s="45">
        <f t="shared" si="4"/>
        <v>1856921468</v>
      </c>
      <c r="R40" s="45">
        <f>+Q40</f>
        <v>1856921468</v>
      </c>
      <c r="S40" s="45">
        <f t="shared" si="4"/>
        <v>1856921468</v>
      </c>
      <c r="T40" s="45">
        <f t="shared" si="4"/>
        <v>1856921468</v>
      </c>
      <c r="U40" s="45">
        <f t="shared" si="4"/>
        <v>1856921468</v>
      </c>
      <c r="V40" s="45">
        <f>+U40</f>
        <v>1856921468</v>
      </c>
      <c r="W40" s="45">
        <f>+V40</f>
        <v>1856921468</v>
      </c>
      <c r="X40" s="45">
        <f t="shared" si="4"/>
        <v>309931542</v>
      </c>
      <c r="Y40" s="45">
        <f t="shared" si="4"/>
        <v>1553347828</v>
      </c>
      <c r="Z40" s="46">
        <f>+IF(X40&lt;&gt;0,+(Y40/X40)*100,0)</f>
        <v>501.19062357325345</v>
      </c>
      <c r="AA40" s="47">
        <f t="shared" si="4"/>
        <v>854389749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256081530</v>
      </c>
      <c r="H60">
        <v>-6357902</v>
      </c>
      <c r="J60">
        <v>256081530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2119160</v>
      </c>
      <c r="D6" s="18"/>
      <c r="E6" s="19"/>
      <c r="F6" s="20"/>
      <c r="G6" s="20">
        <v>1691530</v>
      </c>
      <c r="H6" s="20">
        <v>16976161</v>
      </c>
      <c r="I6" s="20">
        <v>4005257</v>
      </c>
      <c r="J6" s="20">
        <v>22672948</v>
      </c>
      <c r="K6" s="20">
        <v>2360538</v>
      </c>
      <c r="L6" s="20">
        <v>-8895908</v>
      </c>
      <c r="M6" s="20">
        <v>1372134</v>
      </c>
      <c r="N6" s="20">
        <v>-5163236</v>
      </c>
      <c r="O6" s="20"/>
      <c r="P6" s="20"/>
      <c r="Q6" s="20"/>
      <c r="R6" s="20"/>
      <c r="S6" s="20"/>
      <c r="T6" s="20"/>
      <c r="U6" s="20"/>
      <c r="V6" s="20"/>
      <c r="W6" s="20">
        <v>17509712</v>
      </c>
      <c r="X6" s="20"/>
      <c r="Y6" s="20">
        <v>17509712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13923514</v>
      </c>
      <c r="D7" s="18"/>
      <c r="E7" s="19"/>
      <c r="F7" s="20"/>
      <c r="G7" s="20">
        <v>13204158</v>
      </c>
      <c r="H7" s="20">
        <v>26907991</v>
      </c>
      <c r="I7" s="20">
        <v>638138401</v>
      </c>
      <c r="J7" s="20">
        <v>678250550</v>
      </c>
      <c r="K7" s="20">
        <v>33265646</v>
      </c>
      <c r="L7" s="20">
        <v>47017336</v>
      </c>
      <c r="M7" s="20">
        <v>609202065</v>
      </c>
      <c r="N7" s="20">
        <v>689485047</v>
      </c>
      <c r="O7" s="20"/>
      <c r="P7" s="20"/>
      <c r="Q7" s="20"/>
      <c r="R7" s="20"/>
      <c r="S7" s="20"/>
      <c r="T7" s="20"/>
      <c r="U7" s="20"/>
      <c r="V7" s="20"/>
      <c r="W7" s="20">
        <v>1367735597</v>
      </c>
      <c r="X7" s="20"/>
      <c r="Y7" s="20">
        <v>1367735597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376596634</v>
      </c>
      <c r="D8" s="18"/>
      <c r="E8" s="19">
        <v>-16139000</v>
      </c>
      <c r="F8" s="20">
        <v>-16139000</v>
      </c>
      <c r="G8" s="20">
        <v>82358904</v>
      </c>
      <c r="H8" s="20">
        <v>-20275110</v>
      </c>
      <c r="I8" s="20">
        <v>-613481790</v>
      </c>
      <c r="J8" s="20">
        <v>-551397996</v>
      </c>
      <c r="K8" s="20">
        <v>-6603809</v>
      </c>
      <c r="L8" s="20">
        <v>-39184201</v>
      </c>
      <c r="M8" s="20">
        <v>-548668854</v>
      </c>
      <c r="N8" s="20">
        <v>-594456864</v>
      </c>
      <c r="O8" s="20"/>
      <c r="P8" s="20"/>
      <c r="Q8" s="20"/>
      <c r="R8" s="20"/>
      <c r="S8" s="20"/>
      <c r="T8" s="20"/>
      <c r="U8" s="20"/>
      <c r="V8" s="20"/>
      <c r="W8" s="20">
        <v>-1145854860</v>
      </c>
      <c r="X8" s="20">
        <v>-8069496</v>
      </c>
      <c r="Y8" s="20">
        <v>-1137785364</v>
      </c>
      <c r="Z8" s="21">
        <v>14099.831811057345</v>
      </c>
      <c r="AA8" s="22">
        <v>-16139000</v>
      </c>
    </row>
    <row r="9" spans="1:27" ht="13.5" x14ac:dyDescent="0.25">
      <c r="A9" s="23" t="s">
        <v>37</v>
      </c>
      <c r="B9" s="17" t="s">
        <v>6</v>
      </c>
      <c r="C9" s="18">
        <v>-10000000</v>
      </c>
      <c r="D9" s="18"/>
      <c r="E9" s="19"/>
      <c r="F9" s="20"/>
      <c r="G9" s="20"/>
      <c r="H9" s="20">
        <v>301739</v>
      </c>
      <c r="I9" s="20">
        <v>3145261</v>
      </c>
      <c r="J9" s="20">
        <v>3447000</v>
      </c>
      <c r="K9" s="20"/>
      <c r="L9" s="20"/>
      <c r="M9" s="20">
        <v>623000</v>
      </c>
      <c r="N9" s="20">
        <v>623000</v>
      </c>
      <c r="O9" s="20"/>
      <c r="P9" s="20"/>
      <c r="Q9" s="20"/>
      <c r="R9" s="20"/>
      <c r="S9" s="20"/>
      <c r="T9" s="20"/>
      <c r="U9" s="20"/>
      <c r="V9" s="20"/>
      <c r="W9" s="20">
        <v>4070000</v>
      </c>
      <c r="X9" s="20"/>
      <c r="Y9" s="20">
        <v>4070000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-289010</v>
      </c>
      <c r="D10" s="18"/>
      <c r="E10" s="19"/>
      <c r="F10" s="20"/>
      <c r="G10" s="20">
        <v>13871000</v>
      </c>
      <c r="H10" s="20">
        <v>1438549</v>
      </c>
      <c r="I10" s="20"/>
      <c r="J10" s="20">
        <v>15309549</v>
      </c>
      <c r="K10" s="20">
        <v>3160894</v>
      </c>
      <c r="L10" s="20"/>
      <c r="M10" s="20"/>
      <c r="N10" s="20">
        <v>3160894</v>
      </c>
      <c r="O10" s="20"/>
      <c r="P10" s="20"/>
      <c r="Q10" s="20"/>
      <c r="R10" s="20"/>
      <c r="S10" s="20"/>
      <c r="T10" s="20"/>
      <c r="U10" s="20"/>
      <c r="V10" s="20"/>
      <c r="W10" s="20">
        <v>18470443</v>
      </c>
      <c r="X10" s="20"/>
      <c r="Y10" s="20">
        <v>18470443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-47563000</v>
      </c>
      <c r="F11" s="20">
        <v>-47563000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-23781498</v>
      </c>
      <c r="Y11" s="20">
        <v>23781498</v>
      </c>
      <c r="Z11" s="21">
        <v>-100</v>
      </c>
      <c r="AA11" s="22">
        <v>-47563000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-87050819</v>
      </c>
      <c r="D14" s="18"/>
      <c r="E14" s="19">
        <v>-281163410</v>
      </c>
      <c r="F14" s="20">
        <v>-281163410</v>
      </c>
      <c r="G14" s="20">
        <v>-42132363</v>
      </c>
      <c r="H14" s="20">
        <v>-13250710</v>
      </c>
      <c r="I14" s="20">
        <v>-11102702</v>
      </c>
      <c r="J14" s="20">
        <v>-66485775</v>
      </c>
      <c r="K14" s="20">
        <v>-13963107</v>
      </c>
      <c r="L14" s="20">
        <v>-15316588</v>
      </c>
      <c r="M14" s="20">
        <v>-28790302</v>
      </c>
      <c r="N14" s="20">
        <v>-58069997</v>
      </c>
      <c r="O14" s="20"/>
      <c r="P14" s="20"/>
      <c r="Q14" s="20"/>
      <c r="R14" s="20"/>
      <c r="S14" s="20"/>
      <c r="T14" s="20"/>
      <c r="U14" s="20"/>
      <c r="V14" s="20"/>
      <c r="W14" s="20">
        <v>-124555772</v>
      </c>
      <c r="X14" s="20">
        <v>-140582604</v>
      </c>
      <c r="Y14" s="20">
        <v>16026832</v>
      </c>
      <c r="Z14" s="21">
        <v>-11.400295302539707</v>
      </c>
      <c r="AA14" s="22">
        <v>-281163410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295299479</v>
      </c>
      <c r="D17" s="26">
        <f>SUM(D6:D16)</f>
        <v>0</v>
      </c>
      <c r="E17" s="27">
        <f t="shared" si="0"/>
        <v>-344865410</v>
      </c>
      <c r="F17" s="28">
        <f t="shared" si="0"/>
        <v>-344865410</v>
      </c>
      <c r="G17" s="28">
        <f t="shared" si="0"/>
        <v>68993229</v>
      </c>
      <c r="H17" s="28">
        <f t="shared" si="0"/>
        <v>12098620</v>
      </c>
      <c r="I17" s="28">
        <f t="shared" si="0"/>
        <v>20704427</v>
      </c>
      <c r="J17" s="28">
        <f t="shared" si="0"/>
        <v>101796276</v>
      </c>
      <c r="K17" s="28">
        <f t="shared" si="0"/>
        <v>18220162</v>
      </c>
      <c r="L17" s="28">
        <f t="shared" si="0"/>
        <v>-16379361</v>
      </c>
      <c r="M17" s="28">
        <f t="shared" si="0"/>
        <v>33738043</v>
      </c>
      <c r="N17" s="28">
        <f t="shared" si="0"/>
        <v>35578844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137375120</v>
      </c>
      <c r="X17" s="28">
        <f t="shared" si="0"/>
        <v>-172433598</v>
      </c>
      <c r="Y17" s="28">
        <f t="shared" si="0"/>
        <v>309808718</v>
      </c>
      <c r="Z17" s="29">
        <f>+IF(X17&lt;&gt;0,+(Y17/X17)*100,0)</f>
        <v>-179.66841821626898</v>
      </c>
      <c r="AA17" s="30">
        <f>SUM(AA6:AA16)</f>
        <v>-344865410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2190006</v>
      </c>
      <c r="D26" s="18"/>
      <c r="E26" s="19">
        <v>-70782000</v>
      </c>
      <c r="F26" s="20">
        <v>-70782000</v>
      </c>
      <c r="G26" s="20">
        <v>-6312671</v>
      </c>
      <c r="H26" s="20">
        <v>-1531559</v>
      </c>
      <c r="I26" s="20">
        <v>-9787449</v>
      </c>
      <c r="J26" s="20">
        <v>-17631679</v>
      </c>
      <c r="K26" s="20">
        <v>-6235320</v>
      </c>
      <c r="L26" s="20">
        <v>-3424240</v>
      </c>
      <c r="M26" s="20">
        <v>-4605435</v>
      </c>
      <c r="N26" s="20">
        <v>-14264995</v>
      </c>
      <c r="O26" s="20"/>
      <c r="P26" s="20"/>
      <c r="Q26" s="20"/>
      <c r="R26" s="20"/>
      <c r="S26" s="20"/>
      <c r="T26" s="20"/>
      <c r="U26" s="20"/>
      <c r="V26" s="20"/>
      <c r="W26" s="20">
        <v>-31896674</v>
      </c>
      <c r="X26" s="20">
        <v>-35391018</v>
      </c>
      <c r="Y26" s="20">
        <v>3494344</v>
      </c>
      <c r="Z26" s="21">
        <v>-9.8735334485151007</v>
      </c>
      <c r="AA26" s="22">
        <v>-70782000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2190006</v>
      </c>
      <c r="D27" s="26">
        <f>SUM(D21:D26)</f>
        <v>0</v>
      </c>
      <c r="E27" s="27">
        <f t="shared" si="1"/>
        <v>-70782000</v>
      </c>
      <c r="F27" s="28">
        <f t="shared" si="1"/>
        <v>-70782000</v>
      </c>
      <c r="G27" s="28">
        <f t="shared" si="1"/>
        <v>-6312671</v>
      </c>
      <c r="H27" s="28">
        <f t="shared" si="1"/>
        <v>-1531559</v>
      </c>
      <c r="I27" s="28">
        <f t="shared" si="1"/>
        <v>-9787449</v>
      </c>
      <c r="J27" s="28">
        <f t="shared" si="1"/>
        <v>-17631679</v>
      </c>
      <c r="K27" s="28">
        <f t="shared" si="1"/>
        <v>-6235320</v>
      </c>
      <c r="L27" s="28">
        <f t="shared" si="1"/>
        <v>-3424240</v>
      </c>
      <c r="M27" s="28">
        <f t="shared" si="1"/>
        <v>-4605435</v>
      </c>
      <c r="N27" s="28">
        <f t="shared" si="1"/>
        <v>-14264995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-31896674</v>
      </c>
      <c r="X27" s="28">
        <f t="shared" si="1"/>
        <v>-35391018</v>
      </c>
      <c r="Y27" s="28">
        <f t="shared" si="1"/>
        <v>3494344</v>
      </c>
      <c r="Z27" s="29">
        <f>+IF(X27&lt;&gt;0,+(Y27/X27)*100,0)</f>
        <v>-9.8735334485151007</v>
      </c>
      <c r="AA27" s="30">
        <f>SUM(AA21:AA26)</f>
        <v>-70782000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129481</v>
      </c>
      <c r="D33" s="18"/>
      <c r="E33" s="19">
        <v>-121109784</v>
      </c>
      <c r="F33" s="20">
        <v>-121109784</v>
      </c>
      <c r="G33" s="20">
        <v>11119714</v>
      </c>
      <c r="H33" s="36">
        <v>-1109215</v>
      </c>
      <c r="I33" s="36">
        <v>-14965</v>
      </c>
      <c r="J33" s="36">
        <v>9995534</v>
      </c>
      <c r="K33" s="20">
        <v>15282</v>
      </c>
      <c r="L33" s="20">
        <v>18271</v>
      </c>
      <c r="M33" s="20">
        <v>-31393</v>
      </c>
      <c r="N33" s="20">
        <v>2160</v>
      </c>
      <c r="O33" s="36"/>
      <c r="P33" s="36"/>
      <c r="Q33" s="36"/>
      <c r="R33" s="20"/>
      <c r="S33" s="20"/>
      <c r="T33" s="20"/>
      <c r="U33" s="20"/>
      <c r="V33" s="36"/>
      <c r="W33" s="36">
        <v>9997694</v>
      </c>
      <c r="X33" s="36">
        <v>-60554906</v>
      </c>
      <c r="Y33" s="20">
        <v>70552600</v>
      </c>
      <c r="Z33" s="21">
        <v>-116.51013049215204</v>
      </c>
      <c r="AA33" s="22">
        <v>-121109784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129481</v>
      </c>
      <c r="D36" s="26">
        <f>SUM(D31:D35)</f>
        <v>0</v>
      </c>
      <c r="E36" s="27">
        <f t="shared" si="2"/>
        <v>-121109784</v>
      </c>
      <c r="F36" s="28">
        <f t="shared" si="2"/>
        <v>-121109784</v>
      </c>
      <c r="G36" s="28">
        <f t="shared" si="2"/>
        <v>11119714</v>
      </c>
      <c r="H36" s="28">
        <f t="shared" si="2"/>
        <v>-1109215</v>
      </c>
      <c r="I36" s="28">
        <f t="shared" si="2"/>
        <v>-14965</v>
      </c>
      <c r="J36" s="28">
        <f t="shared" si="2"/>
        <v>9995534</v>
      </c>
      <c r="K36" s="28">
        <f t="shared" si="2"/>
        <v>15282</v>
      </c>
      <c r="L36" s="28">
        <f t="shared" si="2"/>
        <v>18271</v>
      </c>
      <c r="M36" s="28">
        <f t="shared" si="2"/>
        <v>-31393</v>
      </c>
      <c r="N36" s="28">
        <f t="shared" si="2"/>
        <v>2160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9997694</v>
      </c>
      <c r="X36" s="28">
        <f t="shared" si="2"/>
        <v>-60554906</v>
      </c>
      <c r="Y36" s="28">
        <f t="shared" si="2"/>
        <v>70552600</v>
      </c>
      <c r="Z36" s="29">
        <f>+IF(X36&lt;&gt;0,+(Y36/X36)*100,0)</f>
        <v>-116.51013049215204</v>
      </c>
      <c r="AA36" s="30">
        <f>SUM(AA31:AA35)</f>
        <v>-121109784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297618966</v>
      </c>
      <c r="D38" s="32">
        <f>+D17+D27+D36</f>
        <v>0</v>
      </c>
      <c r="E38" s="33">
        <f t="shared" si="3"/>
        <v>-536757194</v>
      </c>
      <c r="F38" s="2">
        <f t="shared" si="3"/>
        <v>-536757194</v>
      </c>
      <c r="G38" s="2">
        <f t="shared" si="3"/>
        <v>73800272</v>
      </c>
      <c r="H38" s="2">
        <f t="shared" si="3"/>
        <v>9457846</v>
      </c>
      <c r="I38" s="2">
        <f t="shared" si="3"/>
        <v>10902013</v>
      </c>
      <c r="J38" s="2">
        <f t="shared" si="3"/>
        <v>94160131</v>
      </c>
      <c r="K38" s="2">
        <f t="shared" si="3"/>
        <v>12000124</v>
      </c>
      <c r="L38" s="2">
        <f t="shared" si="3"/>
        <v>-19785330</v>
      </c>
      <c r="M38" s="2">
        <f t="shared" si="3"/>
        <v>29101215</v>
      </c>
      <c r="N38" s="2">
        <f t="shared" si="3"/>
        <v>21316009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115476140</v>
      </c>
      <c r="X38" s="2">
        <f t="shared" si="3"/>
        <v>-268379522</v>
      </c>
      <c r="Y38" s="2">
        <f t="shared" si="3"/>
        <v>383855662</v>
      </c>
      <c r="Z38" s="34">
        <f>+IF(X38&lt;&gt;0,+(Y38/X38)*100,0)</f>
        <v>-143.02717999475385</v>
      </c>
      <c r="AA38" s="35">
        <f>+AA17+AA27+AA36</f>
        <v>-536757194</v>
      </c>
    </row>
    <row r="39" spans="1:27" ht="13.5" x14ac:dyDescent="0.25">
      <c r="A39" s="23" t="s">
        <v>61</v>
      </c>
      <c r="B39" s="17"/>
      <c r="C39" s="32">
        <v>24534149</v>
      </c>
      <c r="D39" s="32"/>
      <c r="E39" s="33">
        <v>-72557903</v>
      </c>
      <c r="F39" s="2">
        <v>-72557903</v>
      </c>
      <c r="G39" s="2">
        <v>56365733</v>
      </c>
      <c r="H39" s="2">
        <f>+G40+H60</f>
        <v>95754215</v>
      </c>
      <c r="I39" s="2">
        <f>+H40+I60</f>
        <v>105212061</v>
      </c>
      <c r="J39" s="2">
        <f>+G39</f>
        <v>56365733</v>
      </c>
      <c r="K39" s="2">
        <f>+I40+K60</f>
        <v>116114074</v>
      </c>
      <c r="L39" s="2">
        <f>+K40+L60</f>
        <v>128114198</v>
      </c>
      <c r="M39" s="2">
        <f>+L40+M60</f>
        <v>108328868</v>
      </c>
      <c r="N39" s="2">
        <f>+K39</f>
        <v>116114074</v>
      </c>
      <c r="O39" s="2">
        <f>+M40+O60</f>
        <v>137430083</v>
      </c>
      <c r="P39" s="2">
        <f>+O40+P60</f>
        <v>137430083</v>
      </c>
      <c r="Q39" s="2">
        <f>+P40+Q60</f>
        <v>137430083</v>
      </c>
      <c r="R39" s="2">
        <f>+O39</f>
        <v>137430083</v>
      </c>
      <c r="S39" s="2">
        <f>+Q40+S60</f>
        <v>137430083</v>
      </c>
      <c r="T39" s="2">
        <f>+S40+T60</f>
        <v>137430083</v>
      </c>
      <c r="U39" s="2">
        <f>+T40+U60</f>
        <v>137430083</v>
      </c>
      <c r="V39" s="2">
        <f>+S39</f>
        <v>137430083</v>
      </c>
      <c r="W39" s="2">
        <f>+G39</f>
        <v>56365733</v>
      </c>
      <c r="X39" s="2">
        <v>-6046486</v>
      </c>
      <c r="Y39" s="2">
        <f>+W39-X39</f>
        <v>62412219</v>
      </c>
      <c r="Z39" s="34">
        <f>+IF(X39&lt;&gt;0,+(Y39/X39)*100,0)</f>
        <v>-1032.2064584289124</v>
      </c>
      <c r="AA39" s="35">
        <v>-72557903</v>
      </c>
    </row>
    <row r="40" spans="1:27" ht="13.5" x14ac:dyDescent="0.25">
      <c r="A40" s="41" t="s">
        <v>63</v>
      </c>
      <c r="B40" s="42" t="s">
        <v>62</v>
      </c>
      <c r="C40" s="43">
        <f>+C38+C39</f>
        <v>322153115</v>
      </c>
      <c r="D40" s="43">
        <f t="shared" ref="D40:AA40" si="4">+D38+D39</f>
        <v>0</v>
      </c>
      <c r="E40" s="44">
        <f t="shared" si="4"/>
        <v>-609315097</v>
      </c>
      <c r="F40" s="45">
        <f t="shared" si="4"/>
        <v>-609315097</v>
      </c>
      <c r="G40" s="45">
        <f t="shared" si="4"/>
        <v>130166005</v>
      </c>
      <c r="H40" s="45">
        <f t="shared" si="4"/>
        <v>105212061</v>
      </c>
      <c r="I40" s="45">
        <f t="shared" si="4"/>
        <v>116114074</v>
      </c>
      <c r="J40" s="45">
        <f>+I40</f>
        <v>116114074</v>
      </c>
      <c r="K40" s="45">
        <f t="shared" si="4"/>
        <v>128114198</v>
      </c>
      <c r="L40" s="45">
        <f t="shared" si="4"/>
        <v>108328868</v>
      </c>
      <c r="M40" s="45">
        <f t="shared" si="4"/>
        <v>137430083</v>
      </c>
      <c r="N40" s="45">
        <f>+M40</f>
        <v>137430083</v>
      </c>
      <c r="O40" s="45">
        <f t="shared" si="4"/>
        <v>137430083</v>
      </c>
      <c r="P40" s="45">
        <f t="shared" si="4"/>
        <v>137430083</v>
      </c>
      <c r="Q40" s="45">
        <f t="shared" si="4"/>
        <v>137430083</v>
      </c>
      <c r="R40" s="45">
        <f>+Q40</f>
        <v>137430083</v>
      </c>
      <c r="S40" s="45">
        <f t="shared" si="4"/>
        <v>137430083</v>
      </c>
      <c r="T40" s="45">
        <f t="shared" si="4"/>
        <v>137430083</v>
      </c>
      <c r="U40" s="45">
        <f t="shared" si="4"/>
        <v>137430083</v>
      </c>
      <c r="V40" s="45">
        <f>+U40</f>
        <v>137430083</v>
      </c>
      <c r="W40" s="45">
        <f>+V40</f>
        <v>137430083</v>
      </c>
      <c r="X40" s="45">
        <f t="shared" si="4"/>
        <v>-274426008</v>
      </c>
      <c r="Y40" s="45">
        <f t="shared" si="4"/>
        <v>446267881</v>
      </c>
      <c r="Z40" s="46">
        <f>+IF(X40&lt;&gt;0,+(Y40/X40)*100,0)</f>
        <v>-162.61865420569029</v>
      </c>
      <c r="AA40" s="47">
        <f t="shared" si="4"/>
        <v>-609315097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56365733</v>
      </c>
      <c r="H60">
        <v>-34411790</v>
      </c>
      <c r="J60">
        <v>56365733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72091424</v>
      </c>
      <c r="D6" s="18"/>
      <c r="E6" s="19">
        <v>209291874</v>
      </c>
      <c r="F6" s="20">
        <v>209291874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99349740</v>
      </c>
      <c r="Y6" s="20">
        <v>-99349740</v>
      </c>
      <c r="Z6" s="21">
        <v>-100</v>
      </c>
      <c r="AA6" s="22">
        <v>209291874</v>
      </c>
    </row>
    <row r="7" spans="1:27" ht="13.5" x14ac:dyDescent="0.25">
      <c r="A7" s="23" t="s">
        <v>35</v>
      </c>
      <c r="B7" s="17" t="s">
        <v>32</v>
      </c>
      <c r="C7" s="18">
        <v>218966798</v>
      </c>
      <c r="D7" s="18"/>
      <c r="E7" s="19">
        <v>1093621310</v>
      </c>
      <c r="F7" s="20">
        <v>1093621310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470377711</v>
      </c>
      <c r="Y7" s="20">
        <v>-470377711</v>
      </c>
      <c r="Z7" s="21">
        <v>-100</v>
      </c>
      <c r="AA7" s="22">
        <v>1093621310</v>
      </c>
    </row>
    <row r="8" spans="1:27" ht="13.5" x14ac:dyDescent="0.25">
      <c r="A8" s="23" t="s">
        <v>36</v>
      </c>
      <c r="B8" s="17" t="s">
        <v>32</v>
      </c>
      <c r="C8" s="18">
        <v>79404747</v>
      </c>
      <c r="D8" s="18"/>
      <c r="E8" s="19">
        <v>114579110</v>
      </c>
      <c r="F8" s="20">
        <v>114579110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71887489</v>
      </c>
      <c r="Y8" s="20">
        <v>-71887489</v>
      </c>
      <c r="Z8" s="21">
        <v>-100</v>
      </c>
      <c r="AA8" s="22">
        <v>114579110</v>
      </c>
    </row>
    <row r="9" spans="1:27" ht="13.5" x14ac:dyDescent="0.25">
      <c r="A9" s="23" t="s">
        <v>37</v>
      </c>
      <c r="B9" s="17" t="s">
        <v>6</v>
      </c>
      <c r="C9" s="18">
        <v>61192514</v>
      </c>
      <c r="D9" s="18"/>
      <c r="E9" s="19">
        <v>307242000</v>
      </c>
      <c r="F9" s="20">
        <v>307242000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77327250</v>
      </c>
      <c r="Y9" s="20">
        <v>-77327250</v>
      </c>
      <c r="Z9" s="21">
        <v>-100</v>
      </c>
      <c r="AA9" s="22">
        <v>307242000</v>
      </c>
    </row>
    <row r="10" spans="1:27" ht="13.5" x14ac:dyDescent="0.25">
      <c r="A10" s="23" t="s">
        <v>38</v>
      </c>
      <c r="B10" s="17" t="s">
        <v>6</v>
      </c>
      <c r="C10" s="18">
        <v>-85400586</v>
      </c>
      <c r="D10" s="18"/>
      <c r="E10" s="19">
        <v>133968000</v>
      </c>
      <c r="F10" s="20">
        <v>133968000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32918524</v>
      </c>
      <c r="Y10" s="20">
        <v>-32918524</v>
      </c>
      <c r="Z10" s="21">
        <v>-100</v>
      </c>
      <c r="AA10" s="22">
        <v>133968000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825</v>
      </c>
      <c r="D14" s="18"/>
      <c r="E14" s="19">
        <v>-1653549319</v>
      </c>
      <c r="F14" s="20">
        <v>-1653549319</v>
      </c>
      <c r="G14" s="20"/>
      <c r="H14" s="20"/>
      <c r="I14" s="20">
        <v>-188234484</v>
      </c>
      <c r="J14" s="20">
        <v>-188234484</v>
      </c>
      <c r="K14" s="20">
        <v>-162868820</v>
      </c>
      <c r="L14" s="20">
        <v>-122138562</v>
      </c>
      <c r="M14" s="20">
        <v>-195926237</v>
      </c>
      <c r="N14" s="20">
        <v>-480933619</v>
      </c>
      <c r="O14" s="20"/>
      <c r="P14" s="20"/>
      <c r="Q14" s="20"/>
      <c r="R14" s="20"/>
      <c r="S14" s="20"/>
      <c r="T14" s="20"/>
      <c r="U14" s="20"/>
      <c r="V14" s="20"/>
      <c r="W14" s="20">
        <v>-669168103</v>
      </c>
      <c r="X14" s="20">
        <v>-799897261</v>
      </c>
      <c r="Y14" s="20">
        <v>130729158</v>
      </c>
      <c r="Z14" s="21">
        <v>-16.343243610631642</v>
      </c>
      <c r="AA14" s="22">
        <v>-1653549319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346255722</v>
      </c>
      <c r="D17" s="26">
        <f>SUM(D6:D16)</f>
        <v>0</v>
      </c>
      <c r="E17" s="27">
        <f t="shared" si="0"/>
        <v>205152975</v>
      </c>
      <c r="F17" s="28">
        <f t="shared" si="0"/>
        <v>205152975</v>
      </c>
      <c r="G17" s="28">
        <f t="shared" si="0"/>
        <v>0</v>
      </c>
      <c r="H17" s="28">
        <f t="shared" si="0"/>
        <v>0</v>
      </c>
      <c r="I17" s="28">
        <f t="shared" si="0"/>
        <v>-188234484</v>
      </c>
      <c r="J17" s="28">
        <f t="shared" si="0"/>
        <v>-188234484</v>
      </c>
      <c r="K17" s="28">
        <f t="shared" si="0"/>
        <v>-162868820</v>
      </c>
      <c r="L17" s="28">
        <f t="shared" si="0"/>
        <v>-122138562</v>
      </c>
      <c r="M17" s="28">
        <f t="shared" si="0"/>
        <v>-195926237</v>
      </c>
      <c r="N17" s="28">
        <f t="shared" si="0"/>
        <v>-480933619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-669168103</v>
      </c>
      <c r="X17" s="28">
        <f t="shared" si="0"/>
        <v>-48036547</v>
      </c>
      <c r="Y17" s="28">
        <f t="shared" si="0"/>
        <v>-621131556</v>
      </c>
      <c r="Z17" s="29">
        <f>+IF(X17&lt;&gt;0,+(Y17/X17)*100,0)</f>
        <v>1293.0395600666302</v>
      </c>
      <c r="AA17" s="30">
        <f>SUM(AA6:AA16)</f>
        <v>205152975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265012</v>
      </c>
      <c r="D23" s="40"/>
      <c r="E23" s="19">
        <v>-265011</v>
      </c>
      <c r="F23" s="20">
        <v>-265011</v>
      </c>
      <c r="G23" s="36">
        <v>-2902</v>
      </c>
      <c r="H23" s="36"/>
      <c r="I23" s="36"/>
      <c r="J23" s="20">
        <v>-2902</v>
      </c>
      <c r="K23" s="36">
        <v>225</v>
      </c>
      <c r="L23" s="36">
        <v>-361</v>
      </c>
      <c r="M23" s="20">
        <v>383</v>
      </c>
      <c r="N23" s="36">
        <v>247</v>
      </c>
      <c r="O23" s="36"/>
      <c r="P23" s="36"/>
      <c r="Q23" s="20"/>
      <c r="R23" s="36"/>
      <c r="S23" s="36"/>
      <c r="T23" s="20"/>
      <c r="U23" s="36"/>
      <c r="V23" s="36"/>
      <c r="W23" s="36">
        <v>-2655</v>
      </c>
      <c r="X23" s="20">
        <v>-184572</v>
      </c>
      <c r="Y23" s="36">
        <v>181917</v>
      </c>
      <c r="Z23" s="37">
        <v>-98.56153696118588</v>
      </c>
      <c r="AA23" s="38">
        <v>-265011</v>
      </c>
    </row>
    <row r="24" spans="1:27" ht="13.5" x14ac:dyDescent="0.25">
      <c r="A24" s="23" t="s">
        <v>51</v>
      </c>
      <c r="B24" s="17" t="s">
        <v>32</v>
      </c>
      <c r="C24" s="18">
        <v>-6060654</v>
      </c>
      <c r="D24" s="18"/>
      <c r="E24" s="19">
        <v>6060656</v>
      </c>
      <c r="F24" s="20">
        <v>6060656</v>
      </c>
      <c r="G24" s="20"/>
      <c r="H24" s="20">
        <v>-534906</v>
      </c>
      <c r="I24" s="20">
        <v>-4167</v>
      </c>
      <c r="J24" s="20">
        <v>-539073</v>
      </c>
      <c r="K24" s="20">
        <v>-4199</v>
      </c>
      <c r="L24" s="20">
        <v>15581</v>
      </c>
      <c r="M24" s="20">
        <v>-43893</v>
      </c>
      <c r="N24" s="20">
        <v>-32511</v>
      </c>
      <c r="O24" s="20"/>
      <c r="P24" s="20"/>
      <c r="Q24" s="20"/>
      <c r="R24" s="20"/>
      <c r="S24" s="20"/>
      <c r="T24" s="20"/>
      <c r="U24" s="20"/>
      <c r="V24" s="20"/>
      <c r="W24" s="20">
        <v>-571584</v>
      </c>
      <c r="X24" s="20">
        <v>-28380334</v>
      </c>
      <c r="Y24" s="20">
        <v>27808750</v>
      </c>
      <c r="Z24" s="21">
        <v>-97.98598564766715</v>
      </c>
      <c r="AA24" s="22">
        <v>6060656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-213117118</v>
      </c>
      <c r="F26" s="20">
        <v>-213117118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381468851</v>
      </c>
      <c r="Y26" s="20">
        <v>-381468851</v>
      </c>
      <c r="Z26" s="21">
        <v>-100</v>
      </c>
      <c r="AA26" s="22">
        <v>-213117118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-5795642</v>
      </c>
      <c r="D27" s="26">
        <f>SUM(D21:D26)</f>
        <v>0</v>
      </c>
      <c r="E27" s="27">
        <f t="shared" si="1"/>
        <v>-207321473</v>
      </c>
      <c r="F27" s="28">
        <f t="shared" si="1"/>
        <v>-207321473</v>
      </c>
      <c r="G27" s="28">
        <f t="shared" si="1"/>
        <v>-2902</v>
      </c>
      <c r="H27" s="28">
        <f t="shared" si="1"/>
        <v>-534906</v>
      </c>
      <c r="I27" s="28">
        <f t="shared" si="1"/>
        <v>-4167</v>
      </c>
      <c r="J27" s="28">
        <f t="shared" si="1"/>
        <v>-541975</v>
      </c>
      <c r="K27" s="28">
        <f t="shared" si="1"/>
        <v>-3974</v>
      </c>
      <c r="L27" s="28">
        <f t="shared" si="1"/>
        <v>15220</v>
      </c>
      <c r="M27" s="28">
        <f t="shared" si="1"/>
        <v>-43510</v>
      </c>
      <c r="N27" s="28">
        <f t="shared" si="1"/>
        <v>-32264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-574239</v>
      </c>
      <c r="X27" s="28">
        <f t="shared" si="1"/>
        <v>352903945</v>
      </c>
      <c r="Y27" s="28">
        <f t="shared" si="1"/>
        <v>-353478184</v>
      </c>
      <c r="Z27" s="29">
        <f>+IF(X27&lt;&gt;0,+(Y27/X27)*100,0)</f>
        <v>-100.16271821500891</v>
      </c>
      <c r="AA27" s="30">
        <f>SUM(AA21:AA26)</f>
        <v>-207321473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-4763949</v>
      </c>
      <c r="D33" s="18"/>
      <c r="E33" s="19">
        <v>4763951</v>
      </c>
      <c r="F33" s="20">
        <v>4763951</v>
      </c>
      <c r="G33" s="20">
        <v>-68764</v>
      </c>
      <c r="H33" s="36">
        <v>-159525</v>
      </c>
      <c r="I33" s="36">
        <v>133325</v>
      </c>
      <c r="J33" s="36">
        <v>-94964</v>
      </c>
      <c r="K33" s="20">
        <v>-674637</v>
      </c>
      <c r="L33" s="20">
        <v>77943</v>
      </c>
      <c r="M33" s="20">
        <v>1152674</v>
      </c>
      <c r="N33" s="20">
        <v>555980</v>
      </c>
      <c r="O33" s="36"/>
      <c r="P33" s="36"/>
      <c r="Q33" s="36"/>
      <c r="R33" s="20"/>
      <c r="S33" s="20"/>
      <c r="T33" s="20"/>
      <c r="U33" s="20"/>
      <c r="V33" s="36"/>
      <c r="W33" s="36">
        <v>461016</v>
      </c>
      <c r="X33" s="36">
        <v>889926</v>
      </c>
      <c r="Y33" s="20">
        <v>-428910</v>
      </c>
      <c r="Z33" s="21">
        <v>-48.196142151145146</v>
      </c>
      <c r="AA33" s="22">
        <v>4763951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-4763949</v>
      </c>
      <c r="D36" s="26">
        <f>SUM(D31:D35)</f>
        <v>0</v>
      </c>
      <c r="E36" s="27">
        <f t="shared" si="2"/>
        <v>4763951</v>
      </c>
      <c r="F36" s="28">
        <f t="shared" si="2"/>
        <v>4763951</v>
      </c>
      <c r="G36" s="28">
        <f t="shared" si="2"/>
        <v>-68764</v>
      </c>
      <c r="H36" s="28">
        <f t="shared" si="2"/>
        <v>-159525</v>
      </c>
      <c r="I36" s="28">
        <f t="shared" si="2"/>
        <v>133325</v>
      </c>
      <c r="J36" s="28">
        <f t="shared" si="2"/>
        <v>-94964</v>
      </c>
      <c r="K36" s="28">
        <f t="shared" si="2"/>
        <v>-674637</v>
      </c>
      <c r="L36" s="28">
        <f t="shared" si="2"/>
        <v>77943</v>
      </c>
      <c r="M36" s="28">
        <f t="shared" si="2"/>
        <v>1152674</v>
      </c>
      <c r="N36" s="28">
        <f t="shared" si="2"/>
        <v>555980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461016</v>
      </c>
      <c r="X36" s="28">
        <f t="shared" si="2"/>
        <v>889926</v>
      </c>
      <c r="Y36" s="28">
        <f t="shared" si="2"/>
        <v>-428910</v>
      </c>
      <c r="Z36" s="29">
        <f>+IF(X36&lt;&gt;0,+(Y36/X36)*100,0)</f>
        <v>-48.196142151145146</v>
      </c>
      <c r="AA36" s="30">
        <f>SUM(AA31:AA35)</f>
        <v>4763951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335696131</v>
      </c>
      <c r="D38" s="32">
        <f>+D17+D27+D36</f>
        <v>0</v>
      </c>
      <c r="E38" s="33">
        <f t="shared" si="3"/>
        <v>2595453</v>
      </c>
      <c r="F38" s="2">
        <f t="shared" si="3"/>
        <v>2595453</v>
      </c>
      <c r="G38" s="2">
        <f t="shared" si="3"/>
        <v>-71666</v>
      </c>
      <c r="H38" s="2">
        <f t="shared" si="3"/>
        <v>-694431</v>
      </c>
      <c r="I38" s="2">
        <f t="shared" si="3"/>
        <v>-188105326</v>
      </c>
      <c r="J38" s="2">
        <f t="shared" si="3"/>
        <v>-188871423</v>
      </c>
      <c r="K38" s="2">
        <f t="shared" si="3"/>
        <v>-163547431</v>
      </c>
      <c r="L38" s="2">
        <f t="shared" si="3"/>
        <v>-122045399</v>
      </c>
      <c r="M38" s="2">
        <f t="shared" si="3"/>
        <v>-194817073</v>
      </c>
      <c r="N38" s="2">
        <f t="shared" si="3"/>
        <v>-480409903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-669281326</v>
      </c>
      <c r="X38" s="2">
        <f t="shared" si="3"/>
        <v>305757324</v>
      </c>
      <c r="Y38" s="2">
        <f t="shared" si="3"/>
        <v>-975038650</v>
      </c>
      <c r="Z38" s="34">
        <f>+IF(X38&lt;&gt;0,+(Y38/X38)*100,0)</f>
        <v>-318.89298259295333</v>
      </c>
      <c r="AA38" s="35">
        <f>+AA17+AA27+AA36</f>
        <v>2595453</v>
      </c>
    </row>
    <row r="39" spans="1:27" ht="13.5" x14ac:dyDescent="0.25">
      <c r="A39" s="23" t="s">
        <v>61</v>
      </c>
      <c r="B39" s="17"/>
      <c r="C39" s="32">
        <v>211695203</v>
      </c>
      <c r="D39" s="32"/>
      <c r="E39" s="33">
        <v>135323300</v>
      </c>
      <c r="F39" s="2">
        <v>135323300</v>
      </c>
      <c r="G39" s="2">
        <v>-294627</v>
      </c>
      <c r="H39" s="2">
        <f>+G40+H60</f>
        <v>-326962</v>
      </c>
      <c r="I39" s="2">
        <f>+H40+I60</f>
        <v>-1016010</v>
      </c>
      <c r="J39" s="2">
        <f>+G39</f>
        <v>-294627</v>
      </c>
      <c r="K39" s="2">
        <f>+I40+K60</f>
        <v>-189181830</v>
      </c>
      <c r="L39" s="2">
        <f>+K40+L60</f>
        <v>-352708461</v>
      </c>
      <c r="M39" s="2">
        <f>+L40+M60</f>
        <v>-474805794</v>
      </c>
      <c r="N39" s="2">
        <f>+K39</f>
        <v>-189181830</v>
      </c>
      <c r="O39" s="2">
        <f>+M40+O60</f>
        <v>-669622867</v>
      </c>
      <c r="P39" s="2">
        <f>+O40+P60</f>
        <v>-669622867</v>
      </c>
      <c r="Q39" s="2">
        <f>+P40+Q60</f>
        <v>-669622867</v>
      </c>
      <c r="R39" s="2">
        <f>+O39</f>
        <v>-669622867</v>
      </c>
      <c r="S39" s="2">
        <f>+Q40+S60</f>
        <v>-669622867</v>
      </c>
      <c r="T39" s="2">
        <f>+S40+T60</f>
        <v>-669622867</v>
      </c>
      <c r="U39" s="2">
        <f>+T40+U60</f>
        <v>-669622867</v>
      </c>
      <c r="V39" s="2">
        <f>+S39</f>
        <v>-669622867</v>
      </c>
      <c r="W39" s="2">
        <f>+G39</f>
        <v>-294627</v>
      </c>
      <c r="X39" s="2">
        <v>135323300</v>
      </c>
      <c r="Y39" s="2">
        <f>+W39-X39</f>
        <v>-135617927</v>
      </c>
      <c r="Z39" s="34">
        <f>+IF(X39&lt;&gt;0,+(Y39/X39)*100,0)</f>
        <v>-100.21772082117417</v>
      </c>
      <c r="AA39" s="35">
        <v>135323300</v>
      </c>
    </row>
    <row r="40" spans="1:27" ht="13.5" x14ac:dyDescent="0.25">
      <c r="A40" s="41" t="s">
        <v>63</v>
      </c>
      <c r="B40" s="42" t="s">
        <v>62</v>
      </c>
      <c r="C40" s="43">
        <f>+C38+C39</f>
        <v>547391334</v>
      </c>
      <c r="D40" s="43">
        <f t="shared" ref="D40:AA40" si="4">+D38+D39</f>
        <v>0</v>
      </c>
      <c r="E40" s="44">
        <f t="shared" si="4"/>
        <v>137918753</v>
      </c>
      <c r="F40" s="45">
        <f t="shared" si="4"/>
        <v>137918753</v>
      </c>
      <c r="G40" s="45">
        <f t="shared" si="4"/>
        <v>-366293</v>
      </c>
      <c r="H40" s="45">
        <f t="shared" si="4"/>
        <v>-1021393</v>
      </c>
      <c r="I40" s="45">
        <f t="shared" si="4"/>
        <v>-189121336</v>
      </c>
      <c r="J40" s="45">
        <f>+I40</f>
        <v>-189121336</v>
      </c>
      <c r="K40" s="45">
        <f t="shared" si="4"/>
        <v>-352729261</v>
      </c>
      <c r="L40" s="45">
        <f t="shared" si="4"/>
        <v>-474753860</v>
      </c>
      <c r="M40" s="45">
        <f t="shared" si="4"/>
        <v>-669622867</v>
      </c>
      <c r="N40" s="45">
        <f>+M40</f>
        <v>-669622867</v>
      </c>
      <c r="O40" s="45">
        <f t="shared" si="4"/>
        <v>-669622867</v>
      </c>
      <c r="P40" s="45">
        <f t="shared" si="4"/>
        <v>-669622867</v>
      </c>
      <c r="Q40" s="45">
        <f t="shared" si="4"/>
        <v>-669622867</v>
      </c>
      <c r="R40" s="45">
        <f>+Q40</f>
        <v>-669622867</v>
      </c>
      <c r="S40" s="45">
        <f t="shared" si="4"/>
        <v>-669622867</v>
      </c>
      <c r="T40" s="45">
        <f t="shared" si="4"/>
        <v>-669622867</v>
      </c>
      <c r="U40" s="45">
        <f t="shared" si="4"/>
        <v>-669622867</v>
      </c>
      <c r="V40" s="45">
        <f>+U40</f>
        <v>-669622867</v>
      </c>
      <c r="W40" s="45">
        <f>+V40</f>
        <v>-669622867</v>
      </c>
      <c r="X40" s="45">
        <f t="shared" si="4"/>
        <v>441080624</v>
      </c>
      <c r="Y40" s="45">
        <f t="shared" si="4"/>
        <v>-1110656577</v>
      </c>
      <c r="Z40" s="46">
        <f>+IF(X40&lt;&gt;0,+(Y40/X40)*100,0)</f>
        <v>-251.80352900743154</v>
      </c>
      <c r="AA40" s="47">
        <f t="shared" si="4"/>
        <v>137918753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-294627</v>
      </c>
      <c r="H60">
        <v>39331</v>
      </c>
      <c r="I60">
        <v>5383</v>
      </c>
      <c r="J60">
        <v>-294627</v>
      </c>
      <c r="K60">
        <v>-60494</v>
      </c>
      <c r="L60">
        <v>20800</v>
      </c>
      <c r="M60">
        <v>-51934</v>
      </c>
      <c r="N60">
        <v>-60494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115983019</v>
      </c>
      <c r="D8" s="18"/>
      <c r="E8" s="19">
        <v>172718000</v>
      </c>
      <c r="F8" s="20">
        <v>172718000</v>
      </c>
      <c r="G8" s="20">
        <v>184156158</v>
      </c>
      <c r="H8" s="20">
        <v>35020050</v>
      </c>
      <c r="I8" s="20">
        <v>362781</v>
      </c>
      <c r="J8" s="20">
        <v>219538989</v>
      </c>
      <c r="K8" s="20">
        <v>15904789</v>
      </c>
      <c r="L8" s="20">
        <v>74877</v>
      </c>
      <c r="M8" s="20">
        <v>127229960</v>
      </c>
      <c r="N8" s="20">
        <v>143209626</v>
      </c>
      <c r="O8" s="20"/>
      <c r="P8" s="20"/>
      <c r="Q8" s="20"/>
      <c r="R8" s="20"/>
      <c r="S8" s="20"/>
      <c r="T8" s="20"/>
      <c r="U8" s="20"/>
      <c r="V8" s="20"/>
      <c r="W8" s="20">
        <v>362748615</v>
      </c>
      <c r="X8" s="20">
        <v>86359008</v>
      </c>
      <c r="Y8" s="20">
        <v>276389607</v>
      </c>
      <c r="Z8" s="21">
        <v>320.04722309918151</v>
      </c>
      <c r="AA8" s="22">
        <v>172718000</v>
      </c>
    </row>
    <row r="9" spans="1:27" ht="13.5" x14ac:dyDescent="0.25">
      <c r="A9" s="23" t="s">
        <v>37</v>
      </c>
      <c r="B9" s="17" t="s">
        <v>6</v>
      </c>
      <c r="C9" s="18">
        <v>516256</v>
      </c>
      <c r="D9" s="18"/>
      <c r="E9" s="19">
        <v>33688000</v>
      </c>
      <c r="F9" s="20">
        <v>33688000</v>
      </c>
      <c r="G9" s="20"/>
      <c r="H9" s="20">
        <v>1531000</v>
      </c>
      <c r="I9" s="20"/>
      <c r="J9" s="20">
        <v>1531000</v>
      </c>
      <c r="K9" s="20"/>
      <c r="L9" s="20"/>
      <c r="M9" s="20">
        <v>954000</v>
      </c>
      <c r="N9" s="20">
        <v>954000</v>
      </c>
      <c r="O9" s="20"/>
      <c r="P9" s="20"/>
      <c r="Q9" s="20"/>
      <c r="R9" s="20"/>
      <c r="S9" s="20"/>
      <c r="T9" s="20"/>
      <c r="U9" s="20"/>
      <c r="V9" s="20"/>
      <c r="W9" s="20">
        <v>2485000</v>
      </c>
      <c r="X9" s="20">
        <v>16844004</v>
      </c>
      <c r="Y9" s="20">
        <v>-14359004</v>
      </c>
      <c r="Z9" s="21">
        <v>-85.246975719074868</v>
      </c>
      <c r="AA9" s="22">
        <v>33688000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1760000</v>
      </c>
      <c r="H10" s="20"/>
      <c r="I10" s="20"/>
      <c r="J10" s="20">
        <v>1760000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1760000</v>
      </c>
      <c r="X10" s="20"/>
      <c r="Y10" s="20">
        <v>1760000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5200000</v>
      </c>
      <c r="F11" s="20">
        <v>5200000</v>
      </c>
      <c r="G11" s="20">
        <v>15323</v>
      </c>
      <c r="H11" s="20">
        <v>10115</v>
      </c>
      <c r="I11" s="20">
        <v>10688</v>
      </c>
      <c r="J11" s="20">
        <v>36126</v>
      </c>
      <c r="K11" s="20">
        <v>7814</v>
      </c>
      <c r="L11" s="20">
        <v>8787</v>
      </c>
      <c r="M11" s="20">
        <v>12642</v>
      </c>
      <c r="N11" s="20">
        <v>29243</v>
      </c>
      <c r="O11" s="20"/>
      <c r="P11" s="20"/>
      <c r="Q11" s="20"/>
      <c r="R11" s="20"/>
      <c r="S11" s="20"/>
      <c r="T11" s="20"/>
      <c r="U11" s="20"/>
      <c r="V11" s="20"/>
      <c r="W11" s="20">
        <v>65369</v>
      </c>
      <c r="X11" s="20">
        <v>2600004</v>
      </c>
      <c r="Y11" s="20">
        <v>-2534635</v>
      </c>
      <c r="Z11" s="21">
        <v>-97.485811560289903</v>
      </c>
      <c r="AA11" s="22">
        <v>5200000</v>
      </c>
    </row>
    <row r="12" spans="1:27" ht="13.5" x14ac:dyDescent="0.25">
      <c r="A12" s="23" t="s">
        <v>40</v>
      </c>
      <c r="B12" s="17" t="s">
        <v>32</v>
      </c>
      <c r="C12" s="18">
        <v>273508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-19364941</v>
      </c>
      <c r="D14" s="18"/>
      <c r="E14" s="19">
        <v>-196776639</v>
      </c>
      <c r="F14" s="20">
        <v>-196776639</v>
      </c>
      <c r="G14" s="20">
        <v>-14664380</v>
      </c>
      <c r="H14" s="20">
        <v>-13847714</v>
      </c>
      <c r="I14" s="20">
        <v>-16592742</v>
      </c>
      <c r="J14" s="20">
        <v>-45104836</v>
      </c>
      <c r="K14" s="20">
        <v>-13824973</v>
      </c>
      <c r="L14" s="20">
        <v>-16469159</v>
      </c>
      <c r="M14" s="20">
        <v>-16787043</v>
      </c>
      <c r="N14" s="20">
        <v>-47081175</v>
      </c>
      <c r="O14" s="20"/>
      <c r="P14" s="20"/>
      <c r="Q14" s="20"/>
      <c r="R14" s="20"/>
      <c r="S14" s="20"/>
      <c r="T14" s="20"/>
      <c r="U14" s="20"/>
      <c r="V14" s="20"/>
      <c r="W14" s="20">
        <v>-92186011</v>
      </c>
      <c r="X14" s="20">
        <v>-98389122</v>
      </c>
      <c r="Y14" s="20">
        <v>6203111</v>
      </c>
      <c r="Z14" s="21">
        <v>-6.3046715672490707</v>
      </c>
      <c r="AA14" s="22">
        <v>-196776639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-8122000</v>
      </c>
      <c r="F16" s="20">
        <v>-8122000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-4061004</v>
      </c>
      <c r="Y16" s="20">
        <v>4061004</v>
      </c>
      <c r="Z16" s="21">
        <v>-100</v>
      </c>
      <c r="AA16" s="22">
        <v>-8122000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97407842</v>
      </c>
      <c r="D17" s="26">
        <f>SUM(D6:D16)</f>
        <v>0</v>
      </c>
      <c r="E17" s="27">
        <f t="shared" si="0"/>
        <v>6707361</v>
      </c>
      <c r="F17" s="28">
        <f t="shared" si="0"/>
        <v>6707361</v>
      </c>
      <c r="G17" s="28">
        <f t="shared" si="0"/>
        <v>171267101</v>
      </c>
      <c r="H17" s="28">
        <f t="shared" si="0"/>
        <v>22713451</v>
      </c>
      <c r="I17" s="28">
        <f t="shared" si="0"/>
        <v>-16219273</v>
      </c>
      <c r="J17" s="28">
        <f t="shared" si="0"/>
        <v>177761279</v>
      </c>
      <c r="K17" s="28">
        <f t="shared" si="0"/>
        <v>2087630</v>
      </c>
      <c r="L17" s="28">
        <f t="shared" si="0"/>
        <v>-16385495</v>
      </c>
      <c r="M17" s="28">
        <f t="shared" si="0"/>
        <v>111409559</v>
      </c>
      <c r="N17" s="28">
        <f t="shared" si="0"/>
        <v>97111694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274872973</v>
      </c>
      <c r="X17" s="28">
        <f t="shared" si="0"/>
        <v>3352890</v>
      </c>
      <c r="Y17" s="28">
        <f t="shared" si="0"/>
        <v>271520083</v>
      </c>
      <c r="Z17" s="29">
        <f>+IF(X17&lt;&gt;0,+(Y17/X17)*100,0)</f>
        <v>8098.0909901607274</v>
      </c>
      <c r="AA17" s="30">
        <f>SUM(AA6:AA16)</f>
        <v>6707361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>
        <v>120</v>
      </c>
      <c r="G24" s="20">
        <v>-110</v>
      </c>
      <c r="H24" s="20">
        <v>120</v>
      </c>
      <c r="I24" s="20"/>
      <c r="J24" s="20">
        <v>10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10</v>
      </c>
      <c r="X24" s="20">
        <v>60</v>
      </c>
      <c r="Y24" s="20">
        <v>-50</v>
      </c>
      <c r="Z24" s="21">
        <v>-83.333333333333343</v>
      </c>
      <c r="AA24" s="22">
        <v>120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205334</v>
      </c>
      <c r="D26" s="18"/>
      <c r="E26" s="19">
        <v>-117305000</v>
      </c>
      <c r="F26" s="20">
        <v>-117305000</v>
      </c>
      <c r="G26" s="20"/>
      <c r="H26" s="20">
        <v>-817219</v>
      </c>
      <c r="I26" s="20">
        <v>-1517370</v>
      </c>
      <c r="J26" s="20">
        <v>-2334589</v>
      </c>
      <c r="K26" s="20">
        <v>-250520</v>
      </c>
      <c r="L26" s="20">
        <v>-196002</v>
      </c>
      <c r="M26" s="20">
        <v>-162440</v>
      </c>
      <c r="N26" s="20">
        <v>-608962</v>
      </c>
      <c r="O26" s="20"/>
      <c r="P26" s="20"/>
      <c r="Q26" s="20"/>
      <c r="R26" s="20"/>
      <c r="S26" s="20"/>
      <c r="T26" s="20"/>
      <c r="U26" s="20"/>
      <c r="V26" s="20"/>
      <c r="W26" s="20">
        <v>-2943551</v>
      </c>
      <c r="X26" s="20">
        <v>-58652598</v>
      </c>
      <c r="Y26" s="20">
        <v>55709047</v>
      </c>
      <c r="Z26" s="21">
        <v>-94.98138002343903</v>
      </c>
      <c r="AA26" s="22">
        <v>-117305000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205334</v>
      </c>
      <c r="D27" s="26">
        <f>SUM(D21:D26)</f>
        <v>0</v>
      </c>
      <c r="E27" s="27">
        <f t="shared" si="1"/>
        <v>-117305000</v>
      </c>
      <c r="F27" s="28">
        <f t="shared" si="1"/>
        <v>-117304880</v>
      </c>
      <c r="G27" s="28">
        <f t="shared" si="1"/>
        <v>-110</v>
      </c>
      <c r="H27" s="28">
        <f t="shared" si="1"/>
        <v>-817099</v>
      </c>
      <c r="I27" s="28">
        <f t="shared" si="1"/>
        <v>-1517370</v>
      </c>
      <c r="J27" s="28">
        <f t="shared" si="1"/>
        <v>-2334579</v>
      </c>
      <c r="K27" s="28">
        <f t="shared" si="1"/>
        <v>-250520</v>
      </c>
      <c r="L27" s="28">
        <f t="shared" si="1"/>
        <v>-196002</v>
      </c>
      <c r="M27" s="28">
        <f t="shared" si="1"/>
        <v>-162440</v>
      </c>
      <c r="N27" s="28">
        <f t="shared" si="1"/>
        <v>-608962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-2943541</v>
      </c>
      <c r="X27" s="28">
        <f t="shared" si="1"/>
        <v>-58652538</v>
      </c>
      <c r="Y27" s="28">
        <f t="shared" si="1"/>
        <v>55708997</v>
      </c>
      <c r="Z27" s="29">
        <f>+IF(X27&lt;&gt;0,+(Y27/X27)*100,0)</f>
        <v>-94.981391939083693</v>
      </c>
      <c r="AA27" s="30">
        <f>SUM(AA21:AA26)</f>
        <v>-117304880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90000000</v>
      </c>
      <c r="F32" s="20">
        <v>90000000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45000000</v>
      </c>
      <c r="Y32" s="20">
        <v>-45000000</v>
      </c>
      <c r="Z32" s="21">
        <v>-100</v>
      </c>
      <c r="AA32" s="22">
        <v>90000000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90000000</v>
      </c>
      <c r="F36" s="28">
        <f t="shared" si="2"/>
        <v>90000000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45000000</v>
      </c>
      <c r="Y36" s="28">
        <f t="shared" si="2"/>
        <v>-45000000</v>
      </c>
      <c r="Z36" s="29">
        <f>+IF(X36&lt;&gt;0,+(Y36/X36)*100,0)</f>
        <v>-100</v>
      </c>
      <c r="AA36" s="30">
        <f>SUM(AA31:AA35)</f>
        <v>90000000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97613176</v>
      </c>
      <c r="D38" s="32">
        <f>+D17+D27+D36</f>
        <v>0</v>
      </c>
      <c r="E38" s="33">
        <f t="shared" si="3"/>
        <v>-20597639</v>
      </c>
      <c r="F38" s="2">
        <f t="shared" si="3"/>
        <v>-20597519</v>
      </c>
      <c r="G38" s="2">
        <f t="shared" si="3"/>
        <v>171266991</v>
      </c>
      <c r="H38" s="2">
        <f t="shared" si="3"/>
        <v>21896352</v>
      </c>
      <c r="I38" s="2">
        <f t="shared" si="3"/>
        <v>-17736643</v>
      </c>
      <c r="J38" s="2">
        <f t="shared" si="3"/>
        <v>175426700</v>
      </c>
      <c r="K38" s="2">
        <f t="shared" si="3"/>
        <v>1837110</v>
      </c>
      <c r="L38" s="2">
        <f t="shared" si="3"/>
        <v>-16581497</v>
      </c>
      <c r="M38" s="2">
        <f t="shared" si="3"/>
        <v>111247119</v>
      </c>
      <c r="N38" s="2">
        <f t="shared" si="3"/>
        <v>96502732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271929432</v>
      </c>
      <c r="X38" s="2">
        <f t="shared" si="3"/>
        <v>-10299648</v>
      </c>
      <c r="Y38" s="2">
        <f t="shared" si="3"/>
        <v>282229080</v>
      </c>
      <c r="Z38" s="34">
        <f>+IF(X38&lt;&gt;0,+(Y38/X38)*100,0)</f>
        <v>-2740.1818003877411</v>
      </c>
      <c r="AA38" s="35">
        <f>+AA17+AA27+AA36</f>
        <v>-20597519</v>
      </c>
    </row>
    <row r="39" spans="1:27" ht="13.5" x14ac:dyDescent="0.25">
      <c r="A39" s="23" t="s">
        <v>61</v>
      </c>
      <c r="B39" s="17"/>
      <c r="C39" s="32">
        <v>73503490</v>
      </c>
      <c r="D39" s="32"/>
      <c r="E39" s="33">
        <v>53073851</v>
      </c>
      <c r="F39" s="2">
        <v>53073851</v>
      </c>
      <c r="G39" s="2">
        <v>98984943</v>
      </c>
      <c r="H39" s="2">
        <f>+G40+H60</f>
        <v>270251934</v>
      </c>
      <c r="I39" s="2">
        <f>+H40+I60</f>
        <v>292148286</v>
      </c>
      <c r="J39" s="2">
        <f>+G39</f>
        <v>98984943</v>
      </c>
      <c r="K39" s="2">
        <f>+I40+K60</f>
        <v>274411643</v>
      </c>
      <c r="L39" s="2">
        <f>+K40+L60</f>
        <v>276248753</v>
      </c>
      <c r="M39" s="2">
        <f>+L40+M60</f>
        <v>259667256</v>
      </c>
      <c r="N39" s="2">
        <f>+K39</f>
        <v>274411643</v>
      </c>
      <c r="O39" s="2">
        <f>+M40+O60</f>
        <v>370914375</v>
      </c>
      <c r="P39" s="2">
        <f>+O40+P60</f>
        <v>370914375</v>
      </c>
      <c r="Q39" s="2">
        <f>+P40+Q60</f>
        <v>370914375</v>
      </c>
      <c r="R39" s="2">
        <f>+O39</f>
        <v>370914375</v>
      </c>
      <c r="S39" s="2">
        <f>+Q40+S60</f>
        <v>370914375</v>
      </c>
      <c r="T39" s="2">
        <f>+S40+T60</f>
        <v>370914375</v>
      </c>
      <c r="U39" s="2">
        <f>+T40+U60</f>
        <v>370914375</v>
      </c>
      <c r="V39" s="2">
        <f>+S39</f>
        <v>370914375</v>
      </c>
      <c r="W39" s="2">
        <f>+G39</f>
        <v>98984943</v>
      </c>
      <c r="X39" s="2">
        <v>4422822</v>
      </c>
      <c r="Y39" s="2">
        <f>+W39-X39</f>
        <v>94562121</v>
      </c>
      <c r="Z39" s="34">
        <f>+IF(X39&lt;&gt;0,+(Y39/X39)*100,0)</f>
        <v>2138.0494399277204</v>
      </c>
      <c r="AA39" s="35">
        <v>53073851</v>
      </c>
    </row>
    <row r="40" spans="1:27" ht="13.5" x14ac:dyDescent="0.25">
      <c r="A40" s="41" t="s">
        <v>63</v>
      </c>
      <c r="B40" s="42" t="s">
        <v>62</v>
      </c>
      <c r="C40" s="43">
        <f>+C38+C39</f>
        <v>171116666</v>
      </c>
      <c r="D40" s="43">
        <f t="shared" ref="D40:AA40" si="4">+D38+D39</f>
        <v>0</v>
      </c>
      <c r="E40" s="44">
        <f t="shared" si="4"/>
        <v>32476212</v>
      </c>
      <c r="F40" s="45">
        <f t="shared" si="4"/>
        <v>32476332</v>
      </c>
      <c r="G40" s="45">
        <f t="shared" si="4"/>
        <v>270251934</v>
      </c>
      <c r="H40" s="45">
        <f t="shared" si="4"/>
        <v>292148286</v>
      </c>
      <c r="I40" s="45">
        <f t="shared" si="4"/>
        <v>274411643</v>
      </c>
      <c r="J40" s="45">
        <f>+I40</f>
        <v>274411643</v>
      </c>
      <c r="K40" s="45">
        <f t="shared" si="4"/>
        <v>276248753</v>
      </c>
      <c r="L40" s="45">
        <f t="shared" si="4"/>
        <v>259667256</v>
      </c>
      <c r="M40" s="45">
        <f t="shared" si="4"/>
        <v>370914375</v>
      </c>
      <c r="N40" s="45">
        <f>+M40</f>
        <v>370914375</v>
      </c>
      <c r="O40" s="45">
        <f t="shared" si="4"/>
        <v>370914375</v>
      </c>
      <c r="P40" s="45">
        <f t="shared" si="4"/>
        <v>370914375</v>
      </c>
      <c r="Q40" s="45">
        <f t="shared" si="4"/>
        <v>370914375</v>
      </c>
      <c r="R40" s="45">
        <f>+Q40</f>
        <v>370914375</v>
      </c>
      <c r="S40" s="45">
        <f t="shared" si="4"/>
        <v>370914375</v>
      </c>
      <c r="T40" s="45">
        <f t="shared" si="4"/>
        <v>370914375</v>
      </c>
      <c r="U40" s="45">
        <f t="shared" si="4"/>
        <v>370914375</v>
      </c>
      <c r="V40" s="45">
        <f>+U40</f>
        <v>370914375</v>
      </c>
      <c r="W40" s="45">
        <f>+V40</f>
        <v>370914375</v>
      </c>
      <c r="X40" s="45">
        <f t="shared" si="4"/>
        <v>-5876826</v>
      </c>
      <c r="Y40" s="45">
        <f t="shared" si="4"/>
        <v>376791201</v>
      </c>
      <c r="Z40" s="46">
        <f>+IF(X40&lt;&gt;0,+(Y40/X40)*100,0)</f>
        <v>-6411.4745102203133</v>
      </c>
      <c r="AA40" s="47">
        <f t="shared" si="4"/>
        <v>32476332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98984943</v>
      </c>
      <c r="J60">
        <v>98984943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A9B206F-7234-402C-863F-A208352DAF53}"/>
</file>

<file path=customXml/itemProps2.xml><?xml version="1.0" encoding="utf-8"?>
<ds:datastoreItem xmlns:ds="http://schemas.openxmlformats.org/officeDocument/2006/customXml" ds:itemID="{1E8E08A7-0ADD-41F6-8978-B93C3ED655E2}"/>
</file>

<file path=customXml/itemProps3.xml><?xml version="1.0" encoding="utf-8"?>
<ds:datastoreItem xmlns:ds="http://schemas.openxmlformats.org/officeDocument/2006/customXml" ds:itemID="{0C0D9E37-944F-4569-8951-0910E7EF5C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2022-03-10T13:13:18Z</dcterms:created>
  <dcterms:modified xsi:type="dcterms:W3CDTF">2022-03-10T13:14:30Z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